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defaultThemeVersion="124226"/>
  <xr:revisionPtr revIDLastSave="13" documentId="13_ncr:1_{68DBDBDA-78CE-4EAF-AAB1-B5BAB4BDF141}" xr6:coauthVersionLast="47" xr6:coauthVersionMax="47" xr10:uidLastSave="{48CE059D-337C-45D6-80C7-09512CC2D873}"/>
  <bookViews>
    <workbookView xWindow="-110" yWindow="-110" windowWidth="19420" windowHeight="11500" tabRatio="839" firstSheet="4" activeTab="8" xr2:uid="{00000000-000D-0000-FFFF-FFFF00000000}"/>
  </bookViews>
  <sheets>
    <sheet name="★月次総括表" sheetId="28" r:id="rId1"/>
    <sheet name="★月報" sheetId="41" r:id="rId2"/>
    <sheet name="★月報【共通項目】" sheetId="42" r:id="rId3"/>
    <sheet name="設備概況など" sheetId="35" r:id="rId4"/>
    <sheet name="環境負荷" sheetId="36" r:id="rId5"/>
    <sheet name="製品利用状況（自社特定）" sheetId="40" r:id="rId6"/>
    <sheet name="廃棄物管理表 マニフェスト" sheetId="37" r:id="rId7"/>
    <sheet name="廃棄物管理表　マニフェスト以外" sheetId="38" r:id="rId8"/>
    <sheet name="廃プラスチックの処理方法" sheetId="39" r:id="rId9"/>
  </sheets>
  <definedNames>
    <definedName name="_xlnm._FilterDatabase" localSheetId="6" hidden="1">'廃棄物管理表 マニフェスト'!$A$1:$L$4</definedName>
    <definedName name="_xlnm._FilterDatabase" localSheetId="7" hidden="1">'廃棄物管理表　マニフェスト以外'!$A$3:$G$3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5" i="28" l="1"/>
  <c r="J24" i="28"/>
  <c r="I24" i="28"/>
  <c r="H24" i="28"/>
  <c r="G24" i="28"/>
  <c r="J23" i="28"/>
  <c r="I23" i="28"/>
  <c r="H23" i="28"/>
  <c r="G23" i="28"/>
  <c r="A1" i="41"/>
  <c r="AS34" i="42" l="1"/>
  <c r="AS32" i="42"/>
  <c r="AS31" i="42"/>
  <c r="AS26" i="42"/>
  <c r="AS24" i="42"/>
  <c r="AS23" i="42"/>
  <c r="AS18" i="42"/>
  <c r="BM37" i="42"/>
  <c r="BL37" i="42"/>
  <c r="BK37" i="42"/>
  <c r="BJ37" i="42"/>
  <c r="BI37" i="42"/>
  <c r="BH37" i="42"/>
  <c r="BG37" i="42"/>
  <c r="BF37" i="42"/>
  <c r="BE37" i="42"/>
  <c r="BD37" i="42"/>
  <c r="BC37" i="42"/>
  <c r="BB37" i="42"/>
  <c r="BA37" i="42"/>
  <c r="AZ37" i="42"/>
  <c r="AY37" i="42"/>
  <c r="AX37" i="42"/>
  <c r="AW37" i="42"/>
  <c r="AV37" i="42"/>
  <c r="AS37" i="42" s="1"/>
  <c r="AU37" i="42"/>
  <c r="BM36" i="42"/>
  <c r="BL36" i="42"/>
  <c r="BK36" i="42"/>
  <c r="BJ36" i="42"/>
  <c r="BI36" i="42"/>
  <c r="BH36" i="42"/>
  <c r="BG36" i="42"/>
  <c r="BF36" i="42"/>
  <c r="BE36" i="42"/>
  <c r="BD36" i="42"/>
  <c r="BC36" i="42"/>
  <c r="BB36" i="42"/>
  <c r="BA36" i="42"/>
  <c r="AZ36" i="42"/>
  <c r="AY36" i="42"/>
  <c r="AX36" i="42"/>
  <c r="AW36" i="42"/>
  <c r="AV36" i="42"/>
  <c r="AS36" i="42" s="1"/>
  <c r="AU36" i="42"/>
  <c r="BM35" i="42"/>
  <c r="BL35" i="42"/>
  <c r="BK35" i="42"/>
  <c r="BJ35" i="42"/>
  <c r="BI35" i="42"/>
  <c r="BH35" i="42"/>
  <c r="BG35" i="42"/>
  <c r="BF35" i="42"/>
  <c r="BE35" i="42"/>
  <c r="BD35" i="42"/>
  <c r="BC35" i="42"/>
  <c r="BB35" i="42"/>
  <c r="BA35" i="42"/>
  <c r="AZ35" i="42"/>
  <c r="AY35" i="42"/>
  <c r="AX35" i="42"/>
  <c r="AW35" i="42"/>
  <c r="AV35" i="42"/>
  <c r="AS35" i="42" s="1"/>
  <c r="AU35" i="42"/>
  <c r="BM34" i="42"/>
  <c r="BL34" i="42"/>
  <c r="BK34" i="42"/>
  <c r="BJ34" i="42"/>
  <c r="BI34" i="42"/>
  <c r="BH34" i="42"/>
  <c r="BG34" i="42"/>
  <c r="BF34" i="42"/>
  <c r="BE34" i="42"/>
  <c r="BD34" i="42"/>
  <c r="BC34" i="42"/>
  <c r="BB34" i="42"/>
  <c r="BA34" i="42"/>
  <c r="AZ34" i="42"/>
  <c r="AY34" i="42"/>
  <c r="AX34" i="42"/>
  <c r="AW34" i="42"/>
  <c r="AV34" i="42"/>
  <c r="AU34" i="42"/>
  <c r="BM33" i="42"/>
  <c r="BL33" i="42"/>
  <c r="BK33" i="42"/>
  <c r="BJ33" i="42"/>
  <c r="BI33" i="42"/>
  <c r="BH33" i="42"/>
  <c r="BG33" i="42"/>
  <c r="BF33" i="42"/>
  <c r="BE33" i="42"/>
  <c r="BD33" i="42"/>
  <c r="BC33" i="42"/>
  <c r="BB33" i="42"/>
  <c r="BA33" i="42"/>
  <c r="AZ33" i="42"/>
  <c r="AY33" i="42"/>
  <c r="AX33" i="42"/>
  <c r="AW33" i="42"/>
  <c r="AV33" i="42"/>
  <c r="AS33" i="42" s="1"/>
  <c r="AU33" i="42"/>
  <c r="BM32" i="42"/>
  <c r="BL32" i="42"/>
  <c r="BK32" i="42"/>
  <c r="BJ32" i="42"/>
  <c r="BI32" i="42"/>
  <c r="BH32" i="42"/>
  <c r="BG32" i="42"/>
  <c r="BF32" i="42"/>
  <c r="BE32" i="42"/>
  <c r="BD32" i="42"/>
  <c r="BC32" i="42"/>
  <c r="BB32" i="42"/>
  <c r="BA32" i="42"/>
  <c r="AZ32" i="42"/>
  <c r="AY32" i="42"/>
  <c r="AX32" i="42"/>
  <c r="AW32" i="42"/>
  <c r="AV32" i="42"/>
  <c r="AU32" i="42"/>
  <c r="BM31" i="42"/>
  <c r="BL31" i="42"/>
  <c r="BK31" i="42"/>
  <c r="BJ31" i="42"/>
  <c r="BI31" i="42"/>
  <c r="BH31" i="42"/>
  <c r="BG31" i="42"/>
  <c r="BF31" i="42"/>
  <c r="BE31" i="42"/>
  <c r="BD31" i="42"/>
  <c r="BC31" i="42"/>
  <c r="BB31" i="42"/>
  <c r="BA31" i="42"/>
  <c r="AZ31" i="42"/>
  <c r="AY31" i="42"/>
  <c r="AX31" i="42"/>
  <c r="AW31" i="42"/>
  <c r="AV31" i="42"/>
  <c r="AU31" i="42"/>
  <c r="BM30" i="42"/>
  <c r="BL30" i="42"/>
  <c r="BK30" i="42"/>
  <c r="BJ30" i="42"/>
  <c r="BI30" i="42"/>
  <c r="BH30" i="42"/>
  <c r="BG30" i="42"/>
  <c r="BF30" i="42"/>
  <c r="BE30" i="42"/>
  <c r="BD30" i="42"/>
  <c r="BC30" i="42"/>
  <c r="BB30" i="42"/>
  <c r="BA30" i="42"/>
  <c r="AZ30" i="42"/>
  <c r="AY30" i="42"/>
  <c r="AX30" i="42"/>
  <c r="AW30" i="42"/>
  <c r="AV30" i="42"/>
  <c r="AS30" i="42" s="1"/>
  <c r="AU30" i="42"/>
  <c r="BM29" i="42"/>
  <c r="BL29" i="42"/>
  <c r="BK29" i="42"/>
  <c r="BJ29" i="42"/>
  <c r="BI29" i="42"/>
  <c r="BH29" i="42"/>
  <c r="BG29" i="42"/>
  <c r="BF29" i="42"/>
  <c r="BE29" i="42"/>
  <c r="BD29" i="42"/>
  <c r="BC29" i="42"/>
  <c r="BB29" i="42"/>
  <c r="BA29" i="42"/>
  <c r="AZ29" i="42"/>
  <c r="AY29" i="42"/>
  <c r="AX29" i="42"/>
  <c r="AW29" i="42"/>
  <c r="AV29" i="42"/>
  <c r="AS29" i="42" s="1"/>
  <c r="AU29" i="42"/>
  <c r="BM28" i="42"/>
  <c r="BL28" i="42"/>
  <c r="BK28" i="42"/>
  <c r="BJ28" i="42"/>
  <c r="BI28" i="42"/>
  <c r="BH28" i="42"/>
  <c r="BG28" i="42"/>
  <c r="BF28" i="42"/>
  <c r="BE28" i="42"/>
  <c r="BD28" i="42"/>
  <c r="BC28" i="42"/>
  <c r="BB28" i="42"/>
  <c r="BA28" i="42"/>
  <c r="AZ28" i="42"/>
  <c r="AY28" i="42"/>
  <c r="AX28" i="42"/>
  <c r="AW28" i="42"/>
  <c r="AV28" i="42"/>
  <c r="AS28" i="42" s="1"/>
  <c r="AU28" i="42"/>
  <c r="BM27" i="42"/>
  <c r="BL27" i="42"/>
  <c r="BK27" i="42"/>
  <c r="BJ27" i="42"/>
  <c r="BI27" i="42"/>
  <c r="BH27" i="42"/>
  <c r="BG27" i="42"/>
  <c r="BF27" i="42"/>
  <c r="BE27" i="42"/>
  <c r="BD27" i="42"/>
  <c r="BC27" i="42"/>
  <c r="BB27" i="42"/>
  <c r="BA27" i="42"/>
  <c r="AZ27" i="42"/>
  <c r="AY27" i="42"/>
  <c r="AX27" i="42"/>
  <c r="AW27" i="42"/>
  <c r="AV27" i="42"/>
  <c r="AS27" i="42" s="1"/>
  <c r="AU27" i="42"/>
  <c r="BM26" i="42"/>
  <c r="BL26" i="42"/>
  <c r="BK26" i="42"/>
  <c r="BJ26" i="42"/>
  <c r="BI26" i="42"/>
  <c r="BH26" i="42"/>
  <c r="BG26" i="42"/>
  <c r="BF26" i="42"/>
  <c r="BE26" i="42"/>
  <c r="BD26" i="42"/>
  <c r="BC26" i="42"/>
  <c r="BB26" i="42"/>
  <c r="BA26" i="42"/>
  <c r="AZ26" i="42"/>
  <c r="AY26" i="42"/>
  <c r="AX26" i="42"/>
  <c r="AW26" i="42"/>
  <c r="AV26" i="42"/>
  <c r="AU26" i="42"/>
  <c r="BM25" i="42"/>
  <c r="BL25" i="42"/>
  <c r="BK25" i="42"/>
  <c r="BJ25" i="42"/>
  <c r="BI25" i="42"/>
  <c r="BH25" i="42"/>
  <c r="BG25" i="42"/>
  <c r="BF25" i="42"/>
  <c r="BE25" i="42"/>
  <c r="BD25" i="42"/>
  <c r="BC25" i="42"/>
  <c r="BB25" i="42"/>
  <c r="BA25" i="42"/>
  <c r="AZ25" i="42"/>
  <c r="AY25" i="42"/>
  <c r="AX25" i="42"/>
  <c r="AW25" i="42"/>
  <c r="AV25" i="42"/>
  <c r="AS25" i="42" s="1"/>
  <c r="AU25" i="42"/>
  <c r="BM24" i="42"/>
  <c r="BL24" i="42"/>
  <c r="BK24" i="42"/>
  <c r="BJ24" i="42"/>
  <c r="BI24" i="42"/>
  <c r="BH24" i="42"/>
  <c r="BG24" i="42"/>
  <c r="BF24" i="42"/>
  <c r="BE24" i="42"/>
  <c r="BD24" i="42"/>
  <c r="BC24" i="42"/>
  <c r="BB24" i="42"/>
  <c r="BA24" i="42"/>
  <c r="AZ24" i="42"/>
  <c r="AY24" i="42"/>
  <c r="AX24" i="42"/>
  <c r="AW24" i="42"/>
  <c r="AV24" i="42"/>
  <c r="AU24" i="42"/>
  <c r="BM23" i="42"/>
  <c r="BL23" i="42"/>
  <c r="BK23" i="42"/>
  <c r="BJ23" i="42"/>
  <c r="BI23" i="42"/>
  <c r="BH23" i="42"/>
  <c r="BG23" i="42"/>
  <c r="BF23" i="42"/>
  <c r="BE23" i="42"/>
  <c r="BD23" i="42"/>
  <c r="BC23" i="42"/>
  <c r="BB23" i="42"/>
  <c r="BA23" i="42"/>
  <c r="AZ23" i="42"/>
  <c r="AY23" i="42"/>
  <c r="AX23" i="42"/>
  <c r="AW23" i="42"/>
  <c r="AV23" i="42"/>
  <c r="AU23" i="42"/>
  <c r="BM22" i="42"/>
  <c r="BL22" i="42"/>
  <c r="BK22" i="42"/>
  <c r="BJ22" i="42"/>
  <c r="BI22" i="42"/>
  <c r="BH22" i="42"/>
  <c r="BG22" i="42"/>
  <c r="BF22" i="42"/>
  <c r="BE22" i="42"/>
  <c r="BD22" i="42"/>
  <c r="BC22" i="42"/>
  <c r="BB22" i="42"/>
  <c r="BA22" i="42"/>
  <c r="AZ22" i="42"/>
  <c r="AY22" i="42"/>
  <c r="AX22" i="42"/>
  <c r="AW22" i="42"/>
  <c r="AV22" i="42"/>
  <c r="AS22" i="42" s="1"/>
  <c r="AU22" i="42"/>
  <c r="BM21" i="42"/>
  <c r="BL21" i="42"/>
  <c r="BK21" i="42"/>
  <c r="BJ21" i="42"/>
  <c r="BI21" i="42"/>
  <c r="BH21" i="42"/>
  <c r="BG21" i="42"/>
  <c r="BF21" i="42"/>
  <c r="BE21" i="42"/>
  <c r="BD21" i="42"/>
  <c r="BC21" i="42"/>
  <c r="BB21" i="42"/>
  <c r="BA21" i="42"/>
  <c r="AZ21" i="42"/>
  <c r="AY21" i="42"/>
  <c r="AX21" i="42"/>
  <c r="AW21" i="42"/>
  <c r="AV21" i="42"/>
  <c r="AS21" i="42" s="1"/>
  <c r="AU21" i="42"/>
  <c r="BM20" i="42"/>
  <c r="BL20" i="42"/>
  <c r="BK20" i="42"/>
  <c r="BJ20" i="42"/>
  <c r="BI20" i="42"/>
  <c r="BH20" i="42"/>
  <c r="BG20" i="42"/>
  <c r="BF20" i="42"/>
  <c r="BE20" i="42"/>
  <c r="BD20" i="42"/>
  <c r="BC20" i="42"/>
  <c r="BB20" i="42"/>
  <c r="BA20" i="42"/>
  <c r="AZ20" i="42"/>
  <c r="AY20" i="42"/>
  <c r="AX20" i="42"/>
  <c r="AW20" i="42"/>
  <c r="AV20" i="42"/>
  <c r="AS20" i="42" s="1"/>
  <c r="AU20" i="42"/>
  <c r="BM19" i="42"/>
  <c r="BL19" i="42"/>
  <c r="BK19" i="42"/>
  <c r="BJ19" i="42"/>
  <c r="BI19" i="42"/>
  <c r="BH19" i="42"/>
  <c r="BG19" i="42"/>
  <c r="BF19" i="42"/>
  <c r="BE19" i="42"/>
  <c r="BD19" i="42"/>
  <c r="BC19" i="42"/>
  <c r="BB19" i="42"/>
  <c r="BA19" i="42"/>
  <c r="AZ19" i="42"/>
  <c r="AY19" i="42"/>
  <c r="AX19" i="42"/>
  <c r="AW19" i="42"/>
  <c r="AV19" i="42"/>
  <c r="AS19" i="42" s="1"/>
  <c r="AU19" i="42"/>
  <c r="BM18" i="42"/>
  <c r="BL18" i="42"/>
  <c r="BK18" i="42"/>
  <c r="BJ18" i="42"/>
  <c r="BI18" i="42"/>
  <c r="BH18" i="42"/>
  <c r="BG18" i="42"/>
  <c r="BF18" i="42"/>
  <c r="BE18" i="42"/>
  <c r="BD18" i="42"/>
  <c r="BC18" i="42"/>
  <c r="BB18" i="42"/>
  <c r="BA18" i="42"/>
  <c r="AZ18" i="42"/>
  <c r="AY18" i="42"/>
  <c r="AX18" i="42"/>
  <c r="AW18" i="42"/>
  <c r="AV18" i="42"/>
  <c r="AU18" i="42"/>
  <c r="BM17" i="42"/>
  <c r="BL17" i="42"/>
  <c r="BK17" i="42"/>
  <c r="BJ17" i="42"/>
  <c r="BI17" i="42"/>
  <c r="BH17" i="42"/>
  <c r="BG17" i="42"/>
  <c r="BF17" i="42"/>
  <c r="BE17" i="42"/>
  <c r="BD17" i="42"/>
  <c r="BC17" i="42"/>
  <c r="BB17" i="42"/>
  <c r="BA17" i="42"/>
  <c r="AZ17" i="42"/>
  <c r="AY17" i="42"/>
  <c r="AX17" i="42"/>
  <c r="AW17" i="42"/>
  <c r="AV17" i="42"/>
  <c r="AS17" i="42" s="1"/>
  <c r="AU17" i="42"/>
  <c r="BM16" i="42"/>
  <c r="BL16" i="42"/>
  <c r="BK16" i="42"/>
  <c r="BJ16" i="42"/>
  <c r="BI16" i="42"/>
  <c r="BH16" i="42"/>
  <c r="BG16" i="42"/>
  <c r="BF16" i="42"/>
  <c r="BE16" i="42"/>
  <c r="BD16" i="42"/>
  <c r="BC16" i="42"/>
  <c r="BB16" i="42"/>
  <c r="BA16" i="42"/>
  <c r="AZ16" i="42"/>
  <c r="AY16" i="42"/>
  <c r="AX16" i="42"/>
  <c r="AW16" i="42"/>
  <c r="AV16" i="42"/>
  <c r="AS16" i="42" s="1"/>
  <c r="AU16" i="42"/>
  <c r="BM15" i="42"/>
  <c r="BL15" i="42"/>
  <c r="BK15" i="42"/>
  <c r="BJ15" i="42"/>
  <c r="BI15" i="42"/>
  <c r="BH15" i="42"/>
  <c r="BG15" i="42"/>
  <c r="BF15" i="42"/>
  <c r="BE15" i="42"/>
  <c r="BD15" i="42"/>
  <c r="BC15" i="42"/>
  <c r="BB15" i="42"/>
  <c r="BA15" i="42"/>
  <c r="AZ15" i="42"/>
  <c r="AY15" i="42"/>
  <c r="AX15" i="42"/>
  <c r="AW15" i="42"/>
  <c r="AV15" i="42"/>
  <c r="AS15" i="42" s="1"/>
  <c r="AU15" i="42"/>
  <c r="BM14" i="42"/>
  <c r="BL14" i="42"/>
  <c r="BK14" i="42"/>
  <c r="BJ14" i="42"/>
  <c r="BI14" i="42"/>
  <c r="BH14" i="42"/>
  <c r="BG14" i="42"/>
  <c r="BF14" i="42"/>
  <c r="BE14" i="42"/>
  <c r="BD14" i="42"/>
  <c r="BC14" i="42"/>
  <c r="BB14" i="42"/>
  <c r="BA14" i="42"/>
  <c r="AZ14" i="42"/>
  <c r="AY14" i="42"/>
  <c r="AX14" i="42"/>
  <c r="AW14" i="42"/>
  <c r="AV14" i="42"/>
  <c r="AU14" i="42"/>
  <c r="BM13" i="42"/>
  <c r="BL13" i="42"/>
  <c r="BK13" i="42"/>
  <c r="BJ13" i="42"/>
  <c r="BI13" i="42"/>
  <c r="BH13" i="42"/>
  <c r="BG13" i="42"/>
  <c r="BF13" i="42"/>
  <c r="BE13" i="42"/>
  <c r="BD13" i="42"/>
  <c r="BC13" i="42"/>
  <c r="BB13" i="42"/>
  <c r="BA13" i="42"/>
  <c r="AZ13" i="42"/>
  <c r="AY13" i="42"/>
  <c r="AX13" i="42"/>
  <c r="AW13" i="42"/>
  <c r="AV13" i="42"/>
  <c r="AS13" i="42" s="1"/>
  <c r="AU13" i="42"/>
  <c r="BM12" i="42"/>
  <c r="BL12" i="42"/>
  <c r="BK12" i="42"/>
  <c r="BJ12" i="42"/>
  <c r="BI12" i="42"/>
  <c r="BH12" i="42"/>
  <c r="BG12" i="42"/>
  <c r="BF12" i="42"/>
  <c r="BE12" i="42"/>
  <c r="BD12" i="42"/>
  <c r="BC12" i="42"/>
  <c r="BB12" i="42"/>
  <c r="BA12" i="42"/>
  <c r="AZ12" i="42"/>
  <c r="AY12" i="42"/>
  <c r="AX12" i="42"/>
  <c r="AW12" i="42"/>
  <c r="AV12" i="42"/>
  <c r="AU12" i="42"/>
  <c r="BM11" i="42"/>
  <c r="BL11" i="42"/>
  <c r="BK11" i="42"/>
  <c r="BJ11" i="42"/>
  <c r="BI11" i="42"/>
  <c r="BH11" i="42"/>
  <c r="BG11" i="42"/>
  <c r="BF11" i="42"/>
  <c r="BE11" i="42"/>
  <c r="BD11" i="42"/>
  <c r="BC11" i="42"/>
  <c r="BB11" i="42"/>
  <c r="BA11" i="42"/>
  <c r="AZ11" i="42"/>
  <c r="AY11" i="42"/>
  <c r="AX11" i="42"/>
  <c r="AW11" i="42"/>
  <c r="AV11" i="42"/>
  <c r="AU11" i="42"/>
  <c r="BM10" i="42"/>
  <c r="BL10" i="42"/>
  <c r="BK10" i="42"/>
  <c r="BJ10" i="42"/>
  <c r="BI10" i="42"/>
  <c r="BH10" i="42"/>
  <c r="BG10" i="42"/>
  <c r="BF10" i="42"/>
  <c r="BE10" i="42"/>
  <c r="BD10" i="42"/>
  <c r="BC10" i="42"/>
  <c r="BB10" i="42"/>
  <c r="BA10" i="42"/>
  <c r="AZ10" i="42"/>
  <c r="AY10" i="42"/>
  <c r="AX10" i="42"/>
  <c r="AW10" i="42"/>
  <c r="AV10" i="42"/>
  <c r="AS10" i="42" s="1"/>
  <c r="AU10" i="42"/>
  <c r="BM9" i="42"/>
  <c r="BL9" i="42"/>
  <c r="BK9" i="42"/>
  <c r="BJ9" i="42"/>
  <c r="BI9" i="42"/>
  <c r="BH9" i="42"/>
  <c r="BG9" i="42"/>
  <c r="BF9" i="42"/>
  <c r="BE9" i="42"/>
  <c r="BD9" i="42"/>
  <c r="BC9" i="42"/>
  <c r="BB9" i="42"/>
  <c r="BA9" i="42"/>
  <c r="AZ9" i="42"/>
  <c r="AY9" i="42"/>
  <c r="AX9" i="42"/>
  <c r="AW9" i="42"/>
  <c r="AV9" i="42"/>
  <c r="AS9" i="42" s="1"/>
  <c r="AU9" i="42"/>
  <c r="BM8" i="42"/>
  <c r="BL8" i="42"/>
  <c r="BK8" i="42"/>
  <c r="BJ8" i="42"/>
  <c r="BI8" i="42"/>
  <c r="BH8" i="42"/>
  <c r="BG8" i="42"/>
  <c r="BF8" i="42"/>
  <c r="BE8" i="42"/>
  <c r="BD8" i="42"/>
  <c r="BC8" i="42"/>
  <c r="BB8" i="42"/>
  <c r="BA8" i="42"/>
  <c r="AZ8" i="42"/>
  <c r="AY8" i="42"/>
  <c r="AX8" i="42"/>
  <c r="AW8" i="42"/>
  <c r="AV8" i="42"/>
  <c r="AS8" i="42" s="1"/>
  <c r="AU8" i="42"/>
  <c r="BM7" i="42"/>
  <c r="BL7" i="42"/>
  <c r="BK7" i="42"/>
  <c r="BJ7" i="42"/>
  <c r="BI7" i="42"/>
  <c r="BH7" i="42"/>
  <c r="BG7" i="42"/>
  <c r="BF7" i="42"/>
  <c r="BE7" i="42"/>
  <c r="BD7" i="42"/>
  <c r="BC7" i="42"/>
  <c r="BB7" i="42"/>
  <c r="BA7" i="42"/>
  <c r="AZ7" i="42"/>
  <c r="AY7" i="42"/>
  <c r="AX7" i="42"/>
  <c r="AW7" i="42"/>
  <c r="AV7" i="42"/>
  <c r="AS7" i="42" s="1"/>
  <c r="Y15" i="42"/>
  <c r="Y7" i="42"/>
  <c r="Y37" i="42"/>
  <c r="Y36" i="42"/>
  <c r="Y35" i="42"/>
  <c r="Y34" i="42"/>
  <c r="Y33" i="42"/>
  <c r="Y32" i="42"/>
  <c r="Y31" i="42"/>
  <c r="Y30" i="42"/>
  <c r="Y29" i="42"/>
  <c r="Y28" i="42"/>
  <c r="Y27" i="42"/>
  <c r="Y26" i="42"/>
  <c r="Y25" i="42"/>
  <c r="Y24" i="42"/>
  <c r="Y23" i="42"/>
  <c r="Y22" i="42"/>
  <c r="Y21" i="42"/>
  <c r="Y20" i="42"/>
  <c r="Y19" i="42"/>
  <c r="Y18" i="42"/>
  <c r="Y17" i="42"/>
  <c r="Y16" i="42"/>
  <c r="Y14" i="42"/>
  <c r="Y13" i="42"/>
  <c r="Y12" i="42"/>
  <c r="Y11" i="42"/>
  <c r="Y10" i="42"/>
  <c r="Y9" i="42"/>
  <c r="Y8" i="42"/>
  <c r="AS14" i="42" l="1"/>
  <c r="AS12" i="42"/>
  <c r="AS11" i="42"/>
  <c r="V37" i="42"/>
  <c r="V36" i="42"/>
  <c r="V35" i="42"/>
  <c r="V34" i="42"/>
  <c r="V33" i="42"/>
  <c r="V32" i="42"/>
  <c r="V31" i="42"/>
  <c r="V30" i="42"/>
  <c r="V29" i="42"/>
  <c r="V28" i="42"/>
  <c r="V27" i="42"/>
  <c r="V26" i="42"/>
  <c r="V25" i="42"/>
  <c r="V24" i="42"/>
  <c r="V23" i="42"/>
  <c r="V22" i="42"/>
  <c r="V21" i="42"/>
  <c r="V20" i="42"/>
  <c r="V19" i="42"/>
  <c r="V18" i="42"/>
  <c r="V17" i="42"/>
  <c r="V16" i="42"/>
  <c r="V15" i="42"/>
  <c r="V14" i="42"/>
  <c r="V13" i="42"/>
  <c r="V12" i="42"/>
  <c r="V11" i="42"/>
  <c r="V10" i="42"/>
  <c r="V9" i="42"/>
  <c r="V8" i="42"/>
  <c r="BP1" i="40" l="1"/>
  <c r="H1" i="42"/>
  <c r="A1" i="42"/>
  <c r="BU56" i="41" l="1"/>
  <c r="BV56" i="41"/>
  <c r="BW56" i="41"/>
  <c r="BW65" i="41" s="1"/>
  <c r="BY56" i="41"/>
  <c r="BZ56" i="41"/>
  <c r="BZ65" i="41" s="1"/>
  <c r="CB56" i="41"/>
  <c r="CB63" i="41"/>
  <c r="BU63" i="41"/>
  <c r="BS63" i="41"/>
  <c r="CB65" i="41"/>
  <c r="BU65" i="41"/>
  <c r="CB38" i="41"/>
  <c r="CB40" i="41" s="1"/>
  <c r="H12" i="28" s="1"/>
  <c r="BU38" i="41"/>
  <c r="BU40" i="41" s="1"/>
  <c r="H11" i="28" s="1"/>
  <c r="BV38" i="41"/>
  <c r="BZ38" i="41"/>
  <c r="BZ40" i="41" s="1"/>
  <c r="F12" i="28" s="1"/>
  <c r="BS38" i="41"/>
  <c r="BS40" i="41" s="1"/>
  <c r="F11" i="28" s="1"/>
  <c r="L11" i="28" s="1"/>
  <c r="BZ63" i="41"/>
  <c r="BS56" i="41"/>
  <c r="BX65" i="41"/>
  <c r="BT65" i="41"/>
  <c r="BW63" i="41"/>
  <c r="BV63" i="41"/>
  <c r="BR63" i="41"/>
  <c r="BR56" i="41"/>
  <c r="BR65" i="41" s="1"/>
  <c r="BX51" i="41"/>
  <c r="BX52" i="41" s="1"/>
  <c r="BX53" i="41" s="1"/>
  <c r="BX54" i="41" s="1"/>
  <c r="BX55" i="41" s="1"/>
  <c r="BX56" i="41" s="1"/>
  <c r="BX50" i="41"/>
  <c r="BT50" i="41"/>
  <c r="BT51" i="41" s="1"/>
  <c r="BT52" i="41" s="1"/>
  <c r="BT53" i="41" s="1"/>
  <c r="BT54" i="41" s="1"/>
  <c r="BT55" i="41" s="1"/>
  <c r="BT56" i="41" s="1"/>
  <c r="BT57" i="41" s="1"/>
  <c r="BT58" i="41" s="1"/>
  <c r="BT59" i="41" s="1"/>
  <c r="BW38" i="41"/>
  <c r="BW40" i="41" s="1"/>
  <c r="J11" i="28" s="1"/>
  <c r="BV40" i="41"/>
  <c r="I11" i="28" s="1"/>
  <c r="BR38" i="41"/>
  <c r="BR40" i="41" s="1"/>
  <c r="E11" i="28" s="1"/>
  <c r="CE65" i="41"/>
  <c r="CA65" i="41"/>
  <c r="BP65" i="41"/>
  <c r="CA50" i="41"/>
  <c r="CA51" i="41" s="1"/>
  <c r="CA52" i="41" s="1"/>
  <c r="CA53" i="41" s="1"/>
  <c r="CA54" i="41" s="1"/>
  <c r="CA55" i="41" s="1"/>
  <c r="CA56" i="41" s="1"/>
  <c r="CA57" i="41" s="1"/>
  <c r="BS65" i="41" l="1"/>
  <c r="BX57" i="41"/>
  <c r="BX58" i="41" s="1"/>
  <c r="BX59" i="41" s="1"/>
  <c r="CA58" i="41"/>
  <c r="CA59" i="41" s="1"/>
  <c r="CA6" i="41" s="1"/>
  <c r="CA7" i="41" s="1"/>
  <c r="CA8" i="41" s="1"/>
  <c r="CA9" i="41" s="1"/>
  <c r="CA10" i="41" s="1"/>
  <c r="CA11" i="41" s="1"/>
  <c r="CA12" i="41" s="1"/>
  <c r="CA13" i="41" s="1"/>
  <c r="CA14" i="41" s="1"/>
  <c r="CA15" i="41" s="1"/>
  <c r="CA16" i="41" s="1"/>
  <c r="CA17" i="41" s="1"/>
  <c r="CA18" i="41" s="1"/>
  <c r="CA19" i="41" s="1"/>
  <c r="CA20" i="41" s="1"/>
  <c r="CA21" i="41" s="1"/>
  <c r="CA22" i="41" s="1"/>
  <c r="CA23" i="41" s="1"/>
  <c r="CA24" i="41" s="1"/>
  <c r="CA25" i="41" s="1"/>
  <c r="CA26" i="41" s="1"/>
  <c r="CA27" i="41" s="1"/>
  <c r="CA28" i="41" s="1"/>
  <c r="CA29" i="41" s="1"/>
  <c r="CA30" i="41" s="1"/>
  <c r="CA31" i="41" s="1"/>
  <c r="CA32" i="41" s="1"/>
  <c r="CA33" i="41" s="1"/>
  <c r="CA34" i="41" s="1"/>
  <c r="CA35" i="41" s="1"/>
  <c r="CA36" i="41" s="1"/>
  <c r="CA37" i="41" s="1"/>
  <c r="CA38" i="41" s="1"/>
  <c r="CA40" i="41" s="1"/>
  <c r="BV65" i="41"/>
  <c r="BT6" i="41"/>
  <c r="BT7" i="41" s="1"/>
  <c r="BT8" i="41" s="1"/>
  <c r="BT9" i="41" s="1"/>
  <c r="BT10" i="41" s="1"/>
  <c r="BT11" i="41" s="1"/>
  <c r="BT12" i="41" s="1"/>
  <c r="BT13" i="41" s="1"/>
  <c r="BT14" i="41" s="1"/>
  <c r="BT15" i="41" s="1"/>
  <c r="BT16" i="41" s="1"/>
  <c r="BT17" i="41" s="1"/>
  <c r="BT18" i="41" s="1"/>
  <c r="BT19" i="41" s="1"/>
  <c r="BT20" i="41" s="1"/>
  <c r="BT21" i="41" s="1"/>
  <c r="BT22" i="41" s="1"/>
  <c r="BT23" i="41" s="1"/>
  <c r="BT60" i="41"/>
  <c r="BT61" i="41" s="1"/>
  <c r="BT62" i="41" s="1"/>
  <c r="BT63" i="41" s="1"/>
  <c r="G12" i="28" l="1"/>
  <c r="BX60" i="41"/>
  <c r="BX61" i="41" s="1"/>
  <c r="BX62" i="41" s="1"/>
  <c r="BX63" i="41" s="1"/>
  <c r="BX6" i="41"/>
  <c r="BX7" i="41" s="1"/>
  <c r="BX8" i="41" s="1"/>
  <c r="BX9" i="41" s="1"/>
  <c r="BX10" i="41" s="1"/>
  <c r="BX11" i="41" s="1"/>
  <c r="BX12" i="41" s="1"/>
  <c r="BX13" i="41" s="1"/>
  <c r="BX14" i="41" s="1"/>
  <c r="BX15" i="41" s="1"/>
  <c r="BX16" i="41" s="1"/>
  <c r="BX17" i="41" s="1"/>
  <c r="BX18" i="41" s="1"/>
  <c r="BX19" i="41" s="1"/>
  <c r="BX20" i="41" s="1"/>
  <c r="BX21" i="41" s="1"/>
  <c r="BX22" i="41" s="1"/>
  <c r="BX23" i="41" s="1"/>
  <c r="BX24" i="41" s="1"/>
  <c r="BX25" i="41" s="1"/>
  <c r="BX26" i="41" s="1"/>
  <c r="BX27" i="41" s="1"/>
  <c r="BX28" i="41" s="1"/>
  <c r="BX29" i="41" s="1"/>
  <c r="BX30" i="41" s="1"/>
  <c r="BX31" i="41" s="1"/>
  <c r="BX32" i="41" s="1"/>
  <c r="BX33" i="41" s="1"/>
  <c r="BX34" i="41" s="1"/>
  <c r="BX35" i="41" s="1"/>
  <c r="BX36" i="41" s="1"/>
  <c r="BX37" i="41" s="1"/>
  <c r="BX38" i="41" s="1"/>
  <c r="BX40" i="41" s="1"/>
  <c r="CA60" i="41"/>
  <c r="CA61" i="41" s="1"/>
  <c r="CA62" i="41" s="1"/>
  <c r="CA63" i="41" s="1"/>
  <c r="BT24" i="41"/>
  <c r="K11" i="28" l="1"/>
  <c r="BT25" i="41"/>
  <c r="Y65" i="42"/>
  <c r="X65" i="42"/>
  <c r="W65" i="42"/>
  <c r="V65" i="42"/>
  <c r="U65" i="42"/>
  <c r="T65" i="42"/>
  <c r="AB64" i="42"/>
  <c r="AA64" i="42"/>
  <c r="Z64" i="42"/>
  <c r="H64" i="42"/>
  <c r="K63" i="42"/>
  <c r="J63" i="42"/>
  <c r="I63" i="42"/>
  <c r="G63" i="42"/>
  <c r="F63" i="42"/>
  <c r="E63" i="42"/>
  <c r="AB62" i="42"/>
  <c r="AA62" i="42"/>
  <c r="Z62" i="42"/>
  <c r="H62" i="42"/>
  <c r="AB61" i="42"/>
  <c r="AA61" i="42"/>
  <c r="Z61" i="42"/>
  <c r="H61" i="42"/>
  <c r="AB60" i="42"/>
  <c r="AA60" i="42"/>
  <c r="Z60" i="42"/>
  <c r="H60" i="42"/>
  <c r="AB59" i="42"/>
  <c r="AA59" i="42"/>
  <c r="Z59" i="42"/>
  <c r="H59" i="42"/>
  <c r="AB58" i="42"/>
  <c r="AA58" i="42"/>
  <c r="Z58" i="42"/>
  <c r="H58" i="42"/>
  <c r="AB57" i="42"/>
  <c r="AA57" i="42"/>
  <c r="Z57" i="42"/>
  <c r="H57" i="42"/>
  <c r="K56" i="42"/>
  <c r="J56" i="42"/>
  <c r="I56" i="42"/>
  <c r="I65" i="42" s="1"/>
  <c r="G56" i="42"/>
  <c r="F56" i="42"/>
  <c r="E56" i="42"/>
  <c r="AB55" i="42"/>
  <c r="AA55" i="42"/>
  <c r="Z55" i="42"/>
  <c r="H55" i="42"/>
  <c r="AB54" i="42"/>
  <c r="AA54" i="42"/>
  <c r="Z54" i="42"/>
  <c r="H54" i="42"/>
  <c r="AB53" i="42"/>
  <c r="AA53" i="42"/>
  <c r="Z53" i="42"/>
  <c r="H53" i="42"/>
  <c r="AB52" i="42"/>
  <c r="AA52" i="42"/>
  <c r="Z52" i="42"/>
  <c r="H52" i="42"/>
  <c r="AB51" i="42"/>
  <c r="AA51" i="42"/>
  <c r="Z51" i="42"/>
  <c r="H51" i="42"/>
  <c r="AB50" i="42"/>
  <c r="AA50" i="42"/>
  <c r="Z50" i="42"/>
  <c r="N50" i="42"/>
  <c r="N51" i="42" s="1"/>
  <c r="N52" i="42" s="1"/>
  <c r="N53" i="42" s="1"/>
  <c r="N54" i="42" s="1"/>
  <c r="N55" i="42" s="1"/>
  <c r="N56" i="42" s="1"/>
  <c r="N57" i="42" s="1"/>
  <c r="N58" i="42" s="1"/>
  <c r="N59" i="42" s="1"/>
  <c r="N60" i="42" s="1"/>
  <c r="N61" i="42" s="1"/>
  <c r="N62" i="42" s="1"/>
  <c r="M50" i="42"/>
  <c r="M51" i="42" s="1"/>
  <c r="M52" i="42" s="1"/>
  <c r="M53" i="42" s="1"/>
  <c r="M54" i="42" s="1"/>
  <c r="M55" i="42" s="1"/>
  <c r="M56" i="42" s="1"/>
  <c r="M57" i="42" s="1"/>
  <c r="M58" i="42" s="1"/>
  <c r="M59" i="42" s="1"/>
  <c r="L50" i="42"/>
  <c r="L51" i="42" s="1"/>
  <c r="L52" i="42" s="1"/>
  <c r="H50" i="42"/>
  <c r="O49" i="42"/>
  <c r="H49" i="42"/>
  <c r="O39" i="42"/>
  <c r="H39" i="42"/>
  <c r="Y38" i="42"/>
  <c r="X38" i="42"/>
  <c r="W38" i="42"/>
  <c r="U38" i="42"/>
  <c r="T38" i="42"/>
  <c r="S38" i="42"/>
  <c r="R38" i="42"/>
  <c r="Q38" i="42"/>
  <c r="P38" i="42"/>
  <c r="K38" i="42"/>
  <c r="K40" i="42" s="1"/>
  <c r="J38" i="42"/>
  <c r="J40" i="42" s="1"/>
  <c r="I38" i="42"/>
  <c r="I40" i="42" s="1"/>
  <c r="G38" i="42"/>
  <c r="G40" i="42" s="1"/>
  <c r="F38" i="42"/>
  <c r="F40" i="42" s="1"/>
  <c r="E38" i="42"/>
  <c r="E40" i="42" s="1"/>
  <c r="AB37" i="42"/>
  <c r="AA37" i="42"/>
  <c r="Z37" i="42"/>
  <c r="H37" i="42"/>
  <c r="AB36" i="42"/>
  <c r="AA36" i="42"/>
  <c r="Z36" i="42"/>
  <c r="H36" i="42"/>
  <c r="AB35" i="42"/>
  <c r="AA35" i="42"/>
  <c r="Z35" i="42"/>
  <c r="H35" i="42"/>
  <c r="AB34" i="42"/>
  <c r="AA34" i="42"/>
  <c r="Z34" i="42"/>
  <c r="H34" i="42"/>
  <c r="AB33" i="42"/>
  <c r="AA33" i="42"/>
  <c r="Z33" i="42"/>
  <c r="H33" i="42"/>
  <c r="AB32" i="42"/>
  <c r="AA32" i="42"/>
  <c r="Z32" i="42"/>
  <c r="H32" i="42"/>
  <c r="AB31" i="42"/>
  <c r="AA31" i="42"/>
  <c r="Z31" i="42"/>
  <c r="H31" i="42"/>
  <c r="AB30" i="42"/>
  <c r="AA30" i="42"/>
  <c r="Z30" i="42"/>
  <c r="H30" i="42"/>
  <c r="AB29" i="42"/>
  <c r="AA29" i="42"/>
  <c r="Z29" i="42"/>
  <c r="H29" i="42"/>
  <c r="AB28" i="42"/>
  <c r="AA28" i="42"/>
  <c r="Z28" i="42"/>
  <c r="H28" i="42"/>
  <c r="AB27" i="42"/>
  <c r="AA27" i="42"/>
  <c r="Z27" i="42"/>
  <c r="H27" i="42"/>
  <c r="AB26" i="42"/>
  <c r="AA26" i="42"/>
  <c r="Z26" i="42"/>
  <c r="H26" i="42"/>
  <c r="AB25" i="42"/>
  <c r="AA25" i="42"/>
  <c r="Z25" i="42"/>
  <c r="H25" i="42"/>
  <c r="AB24" i="42"/>
  <c r="AA24" i="42"/>
  <c r="Z24" i="42"/>
  <c r="H24" i="42"/>
  <c r="AB23" i="42"/>
  <c r="AA23" i="42"/>
  <c r="Z23" i="42"/>
  <c r="H23" i="42"/>
  <c r="AB22" i="42"/>
  <c r="AA22" i="42"/>
  <c r="Z22" i="42"/>
  <c r="H22" i="42"/>
  <c r="AB21" i="42"/>
  <c r="AA21" i="42"/>
  <c r="Z21" i="42"/>
  <c r="H21" i="42"/>
  <c r="AB20" i="42"/>
  <c r="AA20" i="42"/>
  <c r="Z20" i="42"/>
  <c r="H20" i="42"/>
  <c r="AB19" i="42"/>
  <c r="AA19" i="42"/>
  <c r="Z19" i="42"/>
  <c r="H19" i="42"/>
  <c r="AB18" i="42"/>
  <c r="AA18" i="42"/>
  <c r="Z18" i="42"/>
  <c r="H18" i="42"/>
  <c r="AB17" i="42"/>
  <c r="AA17" i="42"/>
  <c r="Z17" i="42"/>
  <c r="H17" i="42"/>
  <c r="AB16" i="42"/>
  <c r="AA16" i="42"/>
  <c r="Z16" i="42"/>
  <c r="H16" i="42"/>
  <c r="AB15" i="42"/>
  <c r="AA15" i="42"/>
  <c r="Z15" i="42"/>
  <c r="H15" i="42"/>
  <c r="AB14" i="42"/>
  <c r="AA14" i="42"/>
  <c r="Z14" i="42"/>
  <c r="H14" i="42"/>
  <c r="AB13" i="42"/>
  <c r="AA13" i="42"/>
  <c r="Z13" i="42"/>
  <c r="H13" i="42"/>
  <c r="AB12" i="42"/>
  <c r="AA12" i="42"/>
  <c r="Z12" i="42"/>
  <c r="H12" i="42"/>
  <c r="AB11" i="42"/>
  <c r="AA11" i="42"/>
  <c r="Z11" i="42"/>
  <c r="H11" i="42"/>
  <c r="AB10" i="42"/>
  <c r="AA10" i="42"/>
  <c r="Z10" i="42"/>
  <c r="H10" i="42"/>
  <c r="AB9" i="42"/>
  <c r="AA9" i="42"/>
  <c r="Z9" i="42"/>
  <c r="H9" i="42"/>
  <c r="AB8" i="42"/>
  <c r="AA8" i="42"/>
  <c r="Z8" i="42"/>
  <c r="H8" i="42"/>
  <c r="AA7" i="42"/>
  <c r="Z7" i="42"/>
  <c r="H7" i="42"/>
  <c r="Q6" i="42"/>
  <c r="S6" i="42"/>
  <c r="CR89" i="41"/>
  <c r="CN89" i="41"/>
  <c r="CX88" i="41"/>
  <c r="CX89" i="41" s="1"/>
  <c r="CV88" i="41"/>
  <c r="CV89" i="41" s="1"/>
  <c r="CT88" i="41"/>
  <c r="CR88" i="41"/>
  <c r="CR90" i="41" s="1"/>
  <c r="CP88" i="41"/>
  <c r="CP89" i="41" s="1"/>
  <c r="CN88" i="41"/>
  <c r="CN90" i="41" s="1"/>
  <c r="CL88" i="41"/>
  <c r="CJ88" i="41"/>
  <c r="CJ90" i="41" s="1"/>
  <c r="CH88" i="41"/>
  <c r="CH89" i="41" s="1"/>
  <c r="CY86" i="41"/>
  <c r="CQ86" i="41"/>
  <c r="CM86" i="41"/>
  <c r="CI86" i="41"/>
  <c r="CY85" i="41"/>
  <c r="CY87" i="41" s="1"/>
  <c r="CX85" i="41"/>
  <c r="CX86" i="41" s="1"/>
  <c r="CW85" i="41"/>
  <c r="CW87" i="41" s="1"/>
  <c r="CV85" i="41"/>
  <c r="CV87" i="41" s="1"/>
  <c r="CU85" i="41"/>
  <c r="CU87" i="41" s="1"/>
  <c r="CT85" i="41"/>
  <c r="CT86" i="41" s="1"/>
  <c r="CS85" i="41"/>
  <c r="CS87" i="41" s="1"/>
  <c r="CR85" i="41"/>
  <c r="CR87" i="41" s="1"/>
  <c r="CQ85" i="41"/>
  <c r="CQ87" i="41" s="1"/>
  <c r="CP85" i="41"/>
  <c r="CP86" i="41" s="1"/>
  <c r="CO85" i="41"/>
  <c r="CO87" i="41" s="1"/>
  <c r="CN85" i="41"/>
  <c r="CN87" i="41" s="1"/>
  <c r="CM85" i="41"/>
  <c r="CM87" i="41" s="1"/>
  <c r="CL85" i="41"/>
  <c r="CL86" i="41" s="1"/>
  <c r="CK85" i="41"/>
  <c r="CK87" i="41" s="1"/>
  <c r="CJ85" i="41"/>
  <c r="CJ87" i="41" s="1"/>
  <c r="CI85" i="41"/>
  <c r="CI87" i="41" s="1"/>
  <c r="CH85" i="41"/>
  <c r="CH86" i="41" s="1"/>
  <c r="AD66" i="41"/>
  <c r="J66" i="41"/>
  <c r="BH64" i="41"/>
  <c r="BC64" i="41"/>
  <c r="AD64" i="41"/>
  <c r="Z64" i="41"/>
  <c r="Z65" i="41" s="1"/>
  <c r="J64" i="41"/>
  <c r="CD63" i="41"/>
  <c r="CC63" i="41"/>
  <c r="BY63" i="41"/>
  <c r="BY65" i="41" s="1"/>
  <c r="BL63" i="41"/>
  <c r="BK63" i="41"/>
  <c r="BI63" i="41"/>
  <c r="BG63" i="41"/>
  <c r="BF63" i="41"/>
  <c r="BD63" i="41"/>
  <c r="BB63" i="41"/>
  <c r="BA63" i="41"/>
  <c r="AW63" i="41"/>
  <c r="AV63" i="41"/>
  <c r="AT63" i="41"/>
  <c r="AS63" i="41"/>
  <c r="AP63" i="41"/>
  <c r="AO63" i="41"/>
  <c r="AM63" i="41"/>
  <c r="AL63" i="41"/>
  <c r="AF63" i="41"/>
  <c r="AE63" i="41"/>
  <c r="AC63" i="41"/>
  <c r="AB63" i="41"/>
  <c r="AA63" i="41"/>
  <c r="Q63" i="41"/>
  <c r="P63" i="41"/>
  <c r="O63" i="41"/>
  <c r="N63" i="41"/>
  <c r="M63" i="41"/>
  <c r="L63" i="41"/>
  <c r="K63" i="41"/>
  <c r="I63" i="41"/>
  <c r="H63" i="41"/>
  <c r="G63" i="41"/>
  <c r="F63" i="41"/>
  <c r="E63" i="41"/>
  <c r="D63" i="41"/>
  <c r="C63" i="41"/>
  <c r="BO62" i="41"/>
  <c r="BH62" i="41"/>
  <c r="BC62" i="41"/>
  <c r="AX62" i="41"/>
  <c r="AU62" i="41"/>
  <c r="AQ62" i="41"/>
  <c r="AN62" i="41"/>
  <c r="AJ62" i="41"/>
  <c r="AG62" i="41"/>
  <c r="AD62" i="41"/>
  <c r="R62" i="41"/>
  <c r="J62" i="41"/>
  <c r="BO61" i="41"/>
  <c r="BN61" i="41"/>
  <c r="BH61" i="41"/>
  <c r="BC61" i="41"/>
  <c r="AX61" i="41"/>
  <c r="AU61" i="41"/>
  <c r="AQ61" i="41"/>
  <c r="AN61" i="41"/>
  <c r="AJ61" i="41"/>
  <c r="AG61" i="41"/>
  <c r="AD61" i="41"/>
  <c r="R61" i="41"/>
  <c r="J61" i="41"/>
  <c r="BO60" i="41"/>
  <c r="BH60" i="41"/>
  <c r="BC60" i="41"/>
  <c r="AX60" i="41"/>
  <c r="AU60" i="41"/>
  <c r="AQ60" i="41"/>
  <c r="AN60" i="41"/>
  <c r="AJ60" i="41"/>
  <c r="AG60" i="41"/>
  <c r="AD60" i="41"/>
  <c r="D60" i="42" s="1"/>
  <c r="R60" i="41"/>
  <c r="J60" i="41"/>
  <c r="BO59" i="41"/>
  <c r="BN59" i="41"/>
  <c r="BH59" i="41"/>
  <c r="BC59" i="41"/>
  <c r="AX59" i="41"/>
  <c r="AU59" i="41"/>
  <c r="AQ59" i="41"/>
  <c r="AN59" i="41"/>
  <c r="AJ59" i="41"/>
  <c r="AG59" i="41"/>
  <c r="AD59" i="41"/>
  <c r="R59" i="41"/>
  <c r="J59" i="41"/>
  <c r="BO58" i="41"/>
  <c r="BH58" i="41"/>
  <c r="BH63" i="41" s="1"/>
  <c r="BC58" i="41"/>
  <c r="AX58" i="41"/>
  <c r="AU58" i="41"/>
  <c r="AQ58" i="41"/>
  <c r="AN58" i="41"/>
  <c r="AJ58" i="41"/>
  <c r="AG58" i="41"/>
  <c r="AD58" i="41"/>
  <c r="D58" i="42" s="1"/>
  <c r="R58" i="41"/>
  <c r="J58" i="41"/>
  <c r="BO57" i="41"/>
  <c r="BH57" i="41"/>
  <c r="BC57" i="41"/>
  <c r="BN57" i="41" s="1"/>
  <c r="AX57" i="41"/>
  <c r="AU57" i="41"/>
  <c r="AU63" i="41" s="1"/>
  <c r="AQ57" i="41"/>
  <c r="AN57" i="41"/>
  <c r="AJ57" i="41"/>
  <c r="AG57" i="41"/>
  <c r="AD57" i="41"/>
  <c r="D57" i="42" s="1"/>
  <c r="R57" i="41"/>
  <c r="J57" i="41"/>
  <c r="CD56" i="41"/>
  <c r="CD65" i="41" s="1"/>
  <c r="CC56" i="41"/>
  <c r="CC65" i="41" s="1"/>
  <c r="BL56" i="41"/>
  <c r="BK56" i="41"/>
  <c r="BK65" i="41" s="1"/>
  <c r="BI56" i="41"/>
  <c r="BG56" i="41"/>
  <c r="BG65" i="41" s="1"/>
  <c r="BF56" i="41"/>
  <c r="BD56" i="41"/>
  <c r="BD65" i="41" s="1"/>
  <c r="BB56" i="41"/>
  <c r="BB65" i="41" s="1"/>
  <c r="BA56" i="41"/>
  <c r="BC56" i="41" s="1"/>
  <c r="AW56" i="41"/>
  <c r="AV56" i="41"/>
  <c r="AV65" i="41" s="1"/>
  <c r="AT56" i="41"/>
  <c r="AS56" i="41"/>
  <c r="AP56" i="41"/>
  <c r="AP65" i="41" s="1"/>
  <c r="AO56" i="41"/>
  <c r="AO65" i="41" s="1"/>
  <c r="AM56" i="41"/>
  <c r="AM65" i="41" s="1"/>
  <c r="AL56" i="41"/>
  <c r="AL65" i="41" s="1"/>
  <c r="AI56" i="41"/>
  <c r="AI65" i="41" s="1"/>
  <c r="AH56" i="41"/>
  <c r="AH65" i="41" s="1"/>
  <c r="AF56" i="41"/>
  <c r="AE56" i="41"/>
  <c r="AC56" i="41"/>
  <c r="AB56" i="41"/>
  <c r="AB65" i="41" s="1"/>
  <c r="AA56" i="41"/>
  <c r="AA65" i="41" s="1"/>
  <c r="Q56" i="41"/>
  <c r="P56" i="41"/>
  <c r="P65" i="41" s="1"/>
  <c r="O56" i="41"/>
  <c r="N56" i="41"/>
  <c r="M56" i="41"/>
  <c r="L56" i="41"/>
  <c r="K56" i="41"/>
  <c r="I56" i="41"/>
  <c r="H56" i="41"/>
  <c r="G56" i="41"/>
  <c r="G65" i="41" s="1"/>
  <c r="F56" i="41"/>
  <c r="E56" i="41"/>
  <c r="D56" i="41"/>
  <c r="C56" i="41"/>
  <c r="BO55" i="41"/>
  <c r="BH55" i="41"/>
  <c r="BC55" i="41"/>
  <c r="AX55" i="41"/>
  <c r="AU55" i="41"/>
  <c r="AQ55" i="41"/>
  <c r="AN55" i="41"/>
  <c r="AJ55" i="41"/>
  <c r="AG55" i="41"/>
  <c r="AD55" i="41"/>
  <c r="R55" i="41"/>
  <c r="J55" i="41"/>
  <c r="BO54" i="41"/>
  <c r="BH54" i="41"/>
  <c r="BC54" i="41"/>
  <c r="BN54" i="41" s="1"/>
  <c r="AX54" i="41"/>
  <c r="AU54" i="41"/>
  <c r="AQ54" i="41"/>
  <c r="AN54" i="41"/>
  <c r="AJ54" i="41"/>
  <c r="AG54" i="41"/>
  <c r="AD54" i="41"/>
  <c r="D54" i="42" s="1"/>
  <c r="R54" i="41"/>
  <c r="J54" i="41"/>
  <c r="BO53" i="41"/>
  <c r="BN53" i="41"/>
  <c r="BH53" i="41"/>
  <c r="BC53" i="41"/>
  <c r="AX53" i="41"/>
  <c r="AU53" i="41"/>
  <c r="AQ53" i="41"/>
  <c r="AN53" i="41"/>
  <c r="AJ53" i="41"/>
  <c r="AG53" i="41"/>
  <c r="AD53" i="41"/>
  <c r="R53" i="41"/>
  <c r="J53" i="41"/>
  <c r="BO52" i="41"/>
  <c r="BH52" i="41"/>
  <c r="BC52" i="41"/>
  <c r="AX52" i="41"/>
  <c r="AU52" i="41"/>
  <c r="AQ52" i="41"/>
  <c r="AN52" i="41"/>
  <c r="AJ52" i="41"/>
  <c r="AG52" i="41"/>
  <c r="AD52" i="41"/>
  <c r="D52" i="42" s="1"/>
  <c r="R52" i="41"/>
  <c r="J52" i="41"/>
  <c r="BO51" i="41"/>
  <c r="BH51" i="41"/>
  <c r="BC51" i="41"/>
  <c r="BN51" i="41" s="1"/>
  <c r="AX51" i="41"/>
  <c r="AU51" i="41"/>
  <c r="AQ51" i="41"/>
  <c r="AN51" i="41"/>
  <c r="AJ51" i="41"/>
  <c r="AG51" i="41"/>
  <c r="AD51" i="41"/>
  <c r="R51" i="41"/>
  <c r="J51" i="41"/>
  <c r="CE50" i="41"/>
  <c r="CE51" i="41" s="1"/>
  <c r="CE52" i="41" s="1"/>
  <c r="CE53" i="41" s="1"/>
  <c r="CE54" i="41" s="1"/>
  <c r="CE55" i="41" s="1"/>
  <c r="CE56" i="41" s="1"/>
  <c r="CE57" i="41" s="1"/>
  <c r="CE58" i="41" s="1"/>
  <c r="CE59" i="41" s="1"/>
  <c r="BO50" i="41"/>
  <c r="BM50" i="41"/>
  <c r="BM51" i="41" s="1"/>
  <c r="BM52" i="41" s="1"/>
  <c r="BM53" i="41" s="1"/>
  <c r="BM54" i="41" s="1"/>
  <c r="BM55" i="41" s="1"/>
  <c r="BM56" i="41" s="1"/>
  <c r="BM57" i="41" s="1"/>
  <c r="BM58" i="41" s="1"/>
  <c r="BM59" i="41" s="1"/>
  <c r="BM60" i="41" s="1"/>
  <c r="BM61" i="41" s="1"/>
  <c r="BM62" i="41" s="1"/>
  <c r="BM63" i="41" s="1"/>
  <c r="BM64" i="41" s="1"/>
  <c r="BM65" i="41" s="1"/>
  <c r="BH50" i="41"/>
  <c r="BJ50" i="41" s="1"/>
  <c r="BJ51" i="41" s="1"/>
  <c r="BC50" i="41"/>
  <c r="AX50" i="41"/>
  <c r="AU50" i="41"/>
  <c r="AQ50" i="41"/>
  <c r="AN50" i="41"/>
  <c r="AJ50" i="41"/>
  <c r="AG50" i="41"/>
  <c r="AD50" i="41"/>
  <c r="BQ50" i="41" s="1"/>
  <c r="Y50" i="41"/>
  <c r="Y51" i="41" s="1"/>
  <c r="Y52" i="41" s="1"/>
  <c r="Y53" i="41" s="1"/>
  <c r="Y54" i="41" s="1"/>
  <c r="Y55" i="41" s="1"/>
  <c r="Y56" i="41" s="1"/>
  <c r="X50" i="41"/>
  <c r="X51" i="41" s="1"/>
  <c r="X52" i="41" s="1"/>
  <c r="X53" i="41" s="1"/>
  <c r="X54" i="41" s="1"/>
  <c r="X55" i="41" s="1"/>
  <c r="X56" i="41" s="1"/>
  <c r="W50" i="41"/>
  <c r="W51" i="41" s="1"/>
  <c r="W52" i="41" s="1"/>
  <c r="W53" i="41" s="1"/>
  <c r="W54" i="41" s="1"/>
  <c r="W55" i="41" s="1"/>
  <c r="W56" i="41" s="1"/>
  <c r="V50" i="41"/>
  <c r="V51" i="41" s="1"/>
  <c r="V52" i="41" s="1"/>
  <c r="V53" i="41" s="1"/>
  <c r="V54" i="41" s="1"/>
  <c r="V55" i="41" s="1"/>
  <c r="V56" i="41" s="1"/>
  <c r="U50" i="41"/>
  <c r="U51" i="41" s="1"/>
  <c r="U52" i="41" s="1"/>
  <c r="U53" i="41" s="1"/>
  <c r="U54" i="41" s="1"/>
  <c r="U55" i="41" s="1"/>
  <c r="U56" i="41" s="1"/>
  <c r="T50" i="41"/>
  <c r="T51" i="41" s="1"/>
  <c r="T52" i="41" s="1"/>
  <c r="T53" i="41" s="1"/>
  <c r="T54" i="41" s="1"/>
  <c r="T55" i="41" s="1"/>
  <c r="T56" i="41" s="1"/>
  <c r="S50" i="41"/>
  <c r="S51" i="41" s="1"/>
  <c r="R50" i="41"/>
  <c r="J50" i="41"/>
  <c r="AY49" i="41"/>
  <c r="AR49" i="41"/>
  <c r="AK49" i="41"/>
  <c r="AK50" i="41" s="1"/>
  <c r="AD49" i="41"/>
  <c r="Z49" i="41"/>
  <c r="R48" i="41"/>
  <c r="J48" i="41"/>
  <c r="I48" i="41"/>
  <c r="H48" i="41"/>
  <c r="G48" i="41"/>
  <c r="F48" i="41"/>
  <c r="E48" i="41"/>
  <c r="D48" i="41"/>
  <c r="C48" i="41"/>
  <c r="CT42" i="41"/>
  <c r="CX41" i="41"/>
  <c r="CX43" i="41" s="1"/>
  <c r="CV41" i="41"/>
  <c r="CV42" i="41" s="1"/>
  <c r="CT41" i="41"/>
  <c r="CT43" i="41" s="1"/>
  <c r="CR41" i="41"/>
  <c r="CP41" i="41"/>
  <c r="CP42" i="41" s="1"/>
  <c r="CN41" i="41"/>
  <c r="CL41" i="41"/>
  <c r="CL43" i="41" s="1"/>
  <c r="CJ41" i="41"/>
  <c r="CH41" i="41"/>
  <c r="CM40" i="41"/>
  <c r="O40" i="41"/>
  <c r="CU39" i="41"/>
  <c r="CQ39" i="41"/>
  <c r="BM39" i="41"/>
  <c r="BJ39" i="41"/>
  <c r="BE39" i="41"/>
  <c r="AD39" i="41"/>
  <c r="Z39" i="41"/>
  <c r="R39" i="41"/>
  <c r="J39" i="41"/>
  <c r="CY38" i="41"/>
  <c r="CY40" i="41" s="1"/>
  <c r="CX38" i="41"/>
  <c r="CX40" i="41" s="1"/>
  <c r="CW38" i="41"/>
  <c r="CV38" i="41"/>
  <c r="CV40" i="41" s="1"/>
  <c r="CU38" i="41"/>
  <c r="CU40" i="41" s="1"/>
  <c r="CT38" i="41"/>
  <c r="CT40" i="41" s="1"/>
  <c r="CS38" i="41"/>
  <c r="CS39" i="41" s="1"/>
  <c r="CR38" i="41"/>
  <c r="CR40" i="41" s="1"/>
  <c r="CQ38" i="41"/>
  <c r="CQ40" i="41" s="1"/>
  <c r="CP38" i="41"/>
  <c r="CP40" i="41" s="1"/>
  <c r="CO38" i="41"/>
  <c r="CN38" i="41"/>
  <c r="CN40" i="41" s="1"/>
  <c r="CM38" i="41"/>
  <c r="CM39" i="41" s="1"/>
  <c r="CL38" i="41"/>
  <c r="CL40" i="41" s="1"/>
  <c r="CK38" i="41"/>
  <c r="CK39" i="41" s="1"/>
  <c r="CJ38" i="41"/>
  <c r="CJ40" i="41" s="1"/>
  <c r="CI38" i="41"/>
  <c r="CI39" i="41" s="1"/>
  <c r="CH38" i="41"/>
  <c r="CH40" i="41" s="1"/>
  <c r="CD38" i="41"/>
  <c r="CD40" i="41" s="1"/>
  <c r="J12" i="28" s="1"/>
  <c r="CC38" i="41"/>
  <c r="CC40" i="41" s="1"/>
  <c r="I12" i="28" s="1"/>
  <c r="L12" i="28" s="1"/>
  <c r="BY38" i="41"/>
  <c r="BY40" i="41" s="1"/>
  <c r="E12" i="28" s="1"/>
  <c r="BL38" i="41"/>
  <c r="BL40" i="41" s="1"/>
  <c r="BK38" i="41"/>
  <c r="BK40" i="41" s="1"/>
  <c r="BI38" i="41"/>
  <c r="BI40" i="41" s="1"/>
  <c r="BG38" i="41"/>
  <c r="BG40" i="41" s="1"/>
  <c r="BF38" i="41"/>
  <c r="BF40" i="41" s="1"/>
  <c r="BD38" i="41"/>
  <c r="BD40" i="41" s="1"/>
  <c r="BB38" i="41"/>
  <c r="BB40" i="41" s="1"/>
  <c r="BA38" i="41"/>
  <c r="BA40" i="41" s="1"/>
  <c r="AW38" i="41"/>
  <c r="AW40" i="41" s="1"/>
  <c r="AV38" i="41"/>
  <c r="AV40" i="41" s="1"/>
  <c r="AT38" i="41"/>
  <c r="AT40" i="41" s="1"/>
  <c r="AS38" i="41"/>
  <c r="AS40" i="41" s="1"/>
  <c r="AP38" i="41"/>
  <c r="AP40" i="41" s="1"/>
  <c r="AO38" i="41"/>
  <c r="AO40" i="41" s="1"/>
  <c r="AM38" i="41"/>
  <c r="AM40" i="41" s="1"/>
  <c r="AL38" i="41"/>
  <c r="AL40" i="41" s="1"/>
  <c r="AI38" i="41"/>
  <c r="AI40" i="41" s="1"/>
  <c r="AH38" i="41"/>
  <c r="AH40" i="41" s="1"/>
  <c r="AF38" i="41"/>
  <c r="AF40" i="41" s="1"/>
  <c r="AE38" i="41"/>
  <c r="AE40" i="41" s="1"/>
  <c r="AC38" i="41"/>
  <c r="AC40" i="41" s="1"/>
  <c r="AB38" i="41"/>
  <c r="AB40" i="41" s="1"/>
  <c r="AA38" i="41"/>
  <c r="AA40" i="41" s="1"/>
  <c r="Q38" i="41"/>
  <c r="Q40" i="41" s="1"/>
  <c r="P38" i="41"/>
  <c r="P40" i="41" s="1"/>
  <c r="O38" i="41"/>
  <c r="N38" i="41"/>
  <c r="N40" i="41" s="1"/>
  <c r="M38" i="41"/>
  <c r="L38" i="41"/>
  <c r="L40" i="41" s="1"/>
  <c r="K38" i="41"/>
  <c r="K40" i="41" s="1"/>
  <c r="I38" i="41"/>
  <c r="I40" i="41" s="1"/>
  <c r="H38" i="41"/>
  <c r="H40" i="41" s="1"/>
  <c r="G38" i="41"/>
  <c r="G40" i="41" s="1"/>
  <c r="F38" i="41"/>
  <c r="F40" i="41" s="1"/>
  <c r="E38" i="41"/>
  <c r="D38" i="41"/>
  <c r="D40" i="41" s="1"/>
  <c r="C38" i="41"/>
  <c r="C40" i="41" s="1"/>
  <c r="BO37" i="41"/>
  <c r="BH37" i="41"/>
  <c r="BC37" i="41"/>
  <c r="AX37" i="41"/>
  <c r="AU37" i="41"/>
  <c r="AQ37" i="41"/>
  <c r="AN37" i="41"/>
  <c r="AJ37" i="41"/>
  <c r="AG37" i="41"/>
  <c r="AD37" i="41"/>
  <c r="R37" i="41"/>
  <c r="J37" i="41"/>
  <c r="BO36" i="41"/>
  <c r="BH36" i="41"/>
  <c r="BC36" i="41"/>
  <c r="BN36" i="41" s="1"/>
  <c r="AX36" i="41"/>
  <c r="AU36" i="41"/>
  <c r="AQ36" i="41"/>
  <c r="AN36" i="41"/>
  <c r="AJ36" i="41"/>
  <c r="AG36" i="41"/>
  <c r="AD36" i="41"/>
  <c r="R36" i="41"/>
  <c r="J36" i="41"/>
  <c r="BQ35" i="41"/>
  <c r="BO35" i="41"/>
  <c r="BH35" i="41"/>
  <c r="BC35" i="41"/>
  <c r="AX35" i="41"/>
  <c r="AU35" i="41"/>
  <c r="AQ35" i="41"/>
  <c r="AN35" i="41"/>
  <c r="AJ35" i="41"/>
  <c r="AG35" i="41"/>
  <c r="AD35" i="41"/>
  <c r="D35" i="42" s="1"/>
  <c r="R35" i="41"/>
  <c r="J35" i="41"/>
  <c r="BO34" i="41"/>
  <c r="BH34" i="41"/>
  <c r="BC34" i="41"/>
  <c r="AX34" i="41"/>
  <c r="AU34" i="41"/>
  <c r="AQ34" i="41"/>
  <c r="AN34" i="41"/>
  <c r="AJ34" i="41"/>
  <c r="AG34" i="41"/>
  <c r="AD34" i="41"/>
  <c r="D34" i="42" s="1"/>
  <c r="R34" i="41"/>
  <c r="J34" i="41"/>
  <c r="BO33" i="41"/>
  <c r="BH33" i="41"/>
  <c r="BC33" i="41"/>
  <c r="AX33" i="41"/>
  <c r="AU33" i="41"/>
  <c r="AQ33" i="41"/>
  <c r="AN33" i="41"/>
  <c r="AJ33" i="41"/>
  <c r="AG33" i="41"/>
  <c r="AD33" i="41"/>
  <c r="R33" i="41"/>
  <c r="J33" i="41"/>
  <c r="BO32" i="41"/>
  <c r="BN32" i="41"/>
  <c r="BH32" i="41"/>
  <c r="BC32" i="41"/>
  <c r="AX32" i="41"/>
  <c r="AU32" i="41"/>
  <c r="AQ32" i="41"/>
  <c r="AN32" i="41"/>
  <c r="AJ32" i="41"/>
  <c r="AG32" i="41"/>
  <c r="AD32" i="41"/>
  <c r="R32" i="41"/>
  <c r="J32" i="41"/>
  <c r="BO31" i="41"/>
  <c r="BH31" i="41"/>
  <c r="BC31" i="41"/>
  <c r="AX31" i="41"/>
  <c r="AU31" i="41"/>
  <c r="AQ31" i="41"/>
  <c r="AN31" i="41"/>
  <c r="AJ31" i="41"/>
  <c r="AG31" i="41"/>
  <c r="AD31" i="41"/>
  <c r="D31" i="42" s="1"/>
  <c r="R31" i="41"/>
  <c r="J31" i="41"/>
  <c r="BQ30" i="41"/>
  <c r="BO30" i="41"/>
  <c r="BH30" i="41"/>
  <c r="BC30" i="41"/>
  <c r="AX30" i="41"/>
  <c r="AU30" i="41"/>
  <c r="AQ30" i="41"/>
  <c r="AN30" i="41"/>
  <c r="AJ30" i="41"/>
  <c r="AG30" i="41"/>
  <c r="AD30" i="41"/>
  <c r="D30" i="42" s="1"/>
  <c r="R30" i="41"/>
  <c r="J30" i="41"/>
  <c r="BO29" i="41"/>
  <c r="BH29" i="41"/>
  <c r="BC29" i="41"/>
  <c r="AX29" i="41"/>
  <c r="AU29" i="41"/>
  <c r="AQ29" i="41"/>
  <c r="AN29" i="41"/>
  <c r="AJ29" i="41"/>
  <c r="AG29" i="41"/>
  <c r="AD29" i="41"/>
  <c r="R29" i="41"/>
  <c r="J29" i="41"/>
  <c r="BO28" i="41"/>
  <c r="BN28" i="41"/>
  <c r="BH28" i="41"/>
  <c r="BC28" i="41"/>
  <c r="AX28" i="41"/>
  <c r="AU28" i="41"/>
  <c r="AQ28" i="41"/>
  <c r="AN28" i="41"/>
  <c r="AJ28" i="41"/>
  <c r="AG28" i="41"/>
  <c r="AD28" i="41"/>
  <c r="R28" i="41"/>
  <c r="J28" i="41"/>
  <c r="BO27" i="41"/>
  <c r="BN27" i="41"/>
  <c r="BH27" i="41"/>
  <c r="BC27" i="41"/>
  <c r="AX27" i="41"/>
  <c r="AU27" i="41"/>
  <c r="AQ27" i="41"/>
  <c r="AN27" i="41"/>
  <c r="AJ27" i="41"/>
  <c r="AG27" i="41"/>
  <c r="AD27" i="41"/>
  <c r="R27" i="41"/>
  <c r="J27" i="41"/>
  <c r="BO26" i="41"/>
  <c r="BH26" i="41"/>
  <c r="BC26" i="41"/>
  <c r="AX26" i="41"/>
  <c r="AU26" i="41"/>
  <c r="AQ26" i="41"/>
  <c r="AN26" i="41"/>
  <c r="AJ26" i="41"/>
  <c r="AG26" i="41"/>
  <c r="AD26" i="41"/>
  <c r="D26" i="42" s="1"/>
  <c r="R26" i="41"/>
  <c r="J26" i="41"/>
  <c r="BO25" i="41"/>
  <c r="BH25" i="41"/>
  <c r="BN25" i="41" s="1"/>
  <c r="BC25" i="41"/>
  <c r="AX25" i="41"/>
  <c r="AU25" i="41"/>
  <c r="AQ25" i="41"/>
  <c r="AN25" i="41"/>
  <c r="AJ25" i="41"/>
  <c r="AG25" i="41"/>
  <c r="AD25" i="41"/>
  <c r="R25" i="41"/>
  <c r="J25" i="41"/>
  <c r="BO24" i="41"/>
  <c r="BH24" i="41"/>
  <c r="BC24" i="41"/>
  <c r="AX24" i="41"/>
  <c r="AU24" i="41"/>
  <c r="AQ24" i="41"/>
  <c r="AN24" i="41"/>
  <c r="AJ24" i="41"/>
  <c r="AG24" i="41"/>
  <c r="AD24" i="41"/>
  <c r="R24" i="41"/>
  <c r="J24" i="41"/>
  <c r="BO23" i="41"/>
  <c r="BN23" i="41"/>
  <c r="BH23" i="41"/>
  <c r="BC23" i="41"/>
  <c r="AX23" i="41"/>
  <c r="AU23" i="41"/>
  <c r="AQ23" i="41"/>
  <c r="AN23" i="41"/>
  <c r="AJ23" i="41"/>
  <c r="AG23" i="41"/>
  <c r="AD23" i="41"/>
  <c r="R23" i="41"/>
  <c r="J23" i="41"/>
  <c r="BO22" i="41"/>
  <c r="BH22" i="41"/>
  <c r="BC22" i="41"/>
  <c r="AX22" i="41"/>
  <c r="AU22" i="41"/>
  <c r="AQ22" i="41"/>
  <c r="AN22" i="41"/>
  <c r="AJ22" i="41"/>
  <c r="AG22" i="41"/>
  <c r="AD22" i="41"/>
  <c r="D22" i="42" s="1"/>
  <c r="R22" i="41"/>
  <c r="J22" i="41"/>
  <c r="BO21" i="41"/>
  <c r="BH21" i="41"/>
  <c r="BN21" i="41" s="1"/>
  <c r="BC21" i="41"/>
  <c r="AX21" i="41"/>
  <c r="AU21" i="41"/>
  <c r="AQ21" i="41"/>
  <c r="AN21" i="41"/>
  <c r="AJ21" i="41"/>
  <c r="AG21" i="41"/>
  <c r="AD21" i="41"/>
  <c r="R21" i="41"/>
  <c r="J21" i="41"/>
  <c r="BO20" i="41"/>
  <c r="BH20" i="41"/>
  <c r="BC20" i="41"/>
  <c r="AX20" i="41"/>
  <c r="AU20" i="41"/>
  <c r="AQ20" i="41"/>
  <c r="AN20" i="41"/>
  <c r="AJ20" i="41"/>
  <c r="AG20" i="41"/>
  <c r="AD20" i="41"/>
  <c r="R20" i="41"/>
  <c r="J20" i="41"/>
  <c r="BO19" i="41"/>
  <c r="BH19" i="41"/>
  <c r="BC19" i="41"/>
  <c r="BN19" i="41" s="1"/>
  <c r="AX19" i="41"/>
  <c r="AU19" i="41"/>
  <c r="AQ19" i="41"/>
  <c r="AN19" i="41"/>
  <c r="AJ19" i="41"/>
  <c r="AG19" i="41"/>
  <c r="AD19" i="41"/>
  <c r="R19" i="41"/>
  <c r="J19" i="41"/>
  <c r="BQ18" i="41"/>
  <c r="BO18" i="41"/>
  <c r="BH18" i="41"/>
  <c r="BC18" i="41"/>
  <c r="AX18" i="41"/>
  <c r="AU18" i="41"/>
  <c r="AQ18" i="41"/>
  <c r="AN18" i="41"/>
  <c r="AJ18" i="41"/>
  <c r="AG18" i="41"/>
  <c r="AD18" i="41"/>
  <c r="D18" i="42" s="1"/>
  <c r="R18" i="41"/>
  <c r="J18" i="41"/>
  <c r="BO17" i="41"/>
  <c r="BH17" i="41"/>
  <c r="BN17" i="41" s="1"/>
  <c r="BC17" i="41"/>
  <c r="AX17" i="41"/>
  <c r="AU17" i="41"/>
  <c r="AQ17" i="41"/>
  <c r="AN17" i="41"/>
  <c r="AJ17" i="41"/>
  <c r="AG17" i="41"/>
  <c r="AD17" i="41"/>
  <c r="R17" i="41"/>
  <c r="J17" i="41"/>
  <c r="BO16" i="41"/>
  <c r="BH16" i="41"/>
  <c r="BC16" i="41"/>
  <c r="AX16" i="41"/>
  <c r="AU16" i="41"/>
  <c r="AQ16" i="41"/>
  <c r="AN16" i="41"/>
  <c r="AJ16" i="41"/>
  <c r="AG16" i="41"/>
  <c r="AD16" i="41"/>
  <c r="R16" i="41"/>
  <c r="J16" i="41"/>
  <c r="BO15" i="41"/>
  <c r="BH15" i="41"/>
  <c r="BC15" i="41"/>
  <c r="BN15" i="41" s="1"/>
  <c r="AX15" i="41"/>
  <c r="AU15" i="41"/>
  <c r="AQ15" i="41"/>
  <c r="AN15" i="41"/>
  <c r="AJ15" i="41"/>
  <c r="AG15" i="41"/>
  <c r="AD15" i="41"/>
  <c r="R15" i="41"/>
  <c r="J15" i="41"/>
  <c r="BQ14" i="41"/>
  <c r="BO14" i="41"/>
  <c r="BH14" i="41"/>
  <c r="BC14" i="41"/>
  <c r="AX14" i="41"/>
  <c r="AU14" i="41"/>
  <c r="AQ14" i="41"/>
  <c r="AN14" i="41"/>
  <c r="AJ14" i="41"/>
  <c r="AG14" i="41"/>
  <c r="AD14" i="41"/>
  <c r="D14" i="42" s="1"/>
  <c r="R14" i="41"/>
  <c r="J14" i="41"/>
  <c r="BO13" i="41"/>
  <c r="BH13" i="41"/>
  <c r="BN13" i="41" s="1"/>
  <c r="BC13" i="41"/>
  <c r="AX13" i="41"/>
  <c r="AU13" i="41"/>
  <c r="AQ13" i="41"/>
  <c r="AN13" i="41"/>
  <c r="AJ13" i="41"/>
  <c r="AG13" i="41"/>
  <c r="AD13" i="41"/>
  <c r="R13" i="41"/>
  <c r="J13" i="41"/>
  <c r="BO12" i="41"/>
  <c r="BH12" i="41"/>
  <c r="BC12" i="41"/>
  <c r="AX12" i="41"/>
  <c r="AU12" i="41"/>
  <c r="AQ12" i="41"/>
  <c r="AN12" i="41"/>
  <c r="AJ12" i="41"/>
  <c r="AG12" i="41"/>
  <c r="AD12" i="41"/>
  <c r="R12" i="41"/>
  <c r="J12" i="41"/>
  <c r="BO11" i="41"/>
  <c r="BN11" i="41"/>
  <c r="BH11" i="41"/>
  <c r="BC11" i="41"/>
  <c r="AX11" i="41"/>
  <c r="AU11" i="41"/>
  <c r="AQ11" i="41"/>
  <c r="AN11" i="41"/>
  <c r="AJ11" i="41"/>
  <c r="AG11" i="41"/>
  <c r="AD11" i="41"/>
  <c r="R11" i="41"/>
  <c r="J11" i="41"/>
  <c r="BO10" i="41"/>
  <c r="BH10" i="41"/>
  <c r="BC10" i="41"/>
  <c r="AX10" i="41"/>
  <c r="AU10" i="41"/>
  <c r="AQ10" i="41"/>
  <c r="AN10" i="41"/>
  <c r="AJ10" i="41"/>
  <c r="AG10" i="41"/>
  <c r="AD10" i="41"/>
  <c r="D10" i="42" s="1"/>
  <c r="R10" i="41"/>
  <c r="J10" i="41"/>
  <c r="BO9" i="41"/>
  <c r="BH9" i="41"/>
  <c r="BN9" i="41" s="1"/>
  <c r="BC9" i="41"/>
  <c r="AX9" i="41"/>
  <c r="AU9" i="41"/>
  <c r="AQ9" i="41"/>
  <c r="AN9" i="41"/>
  <c r="AJ9" i="41"/>
  <c r="AG9" i="41"/>
  <c r="AD9" i="41"/>
  <c r="R9" i="41"/>
  <c r="J9" i="41"/>
  <c r="BO8" i="41"/>
  <c r="BH8" i="41"/>
  <c r="BC8" i="41"/>
  <c r="AX8" i="41"/>
  <c r="AU8" i="41"/>
  <c r="AQ8" i="41"/>
  <c r="AN8" i="41"/>
  <c r="AJ8" i="41"/>
  <c r="AG8" i="41"/>
  <c r="AD8" i="41"/>
  <c r="R8" i="41"/>
  <c r="J8" i="41"/>
  <c r="BO7" i="41"/>
  <c r="BH7" i="41"/>
  <c r="BC7" i="41"/>
  <c r="BN7" i="41" s="1"/>
  <c r="AX7" i="41"/>
  <c r="AU7" i="41"/>
  <c r="AQ7" i="41"/>
  <c r="AN7" i="41"/>
  <c r="AN38" i="41" s="1"/>
  <c r="AN40" i="41" s="1"/>
  <c r="AJ7" i="41"/>
  <c r="AG7" i="41"/>
  <c r="AD7" i="41"/>
  <c r="D7" i="42" s="1"/>
  <c r="R7" i="41"/>
  <c r="J7" i="41"/>
  <c r="A7" i="41"/>
  <c r="BM6" i="41"/>
  <c r="BM7" i="41" s="1"/>
  <c r="BM8" i="41" s="1"/>
  <c r="BM9" i="41" s="1"/>
  <c r="BM10" i="41" s="1"/>
  <c r="BM11" i="41" s="1"/>
  <c r="BM12" i="41" s="1"/>
  <c r="BM13" i="41" s="1"/>
  <c r="BM14" i="41" s="1"/>
  <c r="BM15" i="41" s="1"/>
  <c r="BM16" i="41" s="1"/>
  <c r="BM17" i="41" s="1"/>
  <c r="BM18" i="41" s="1"/>
  <c r="BM19" i="41" s="1"/>
  <c r="BM20" i="41" s="1"/>
  <c r="BM21" i="41" s="1"/>
  <c r="BM22" i="41" s="1"/>
  <c r="BM23" i="41" s="1"/>
  <c r="BM24" i="41" s="1"/>
  <c r="BM25" i="41" s="1"/>
  <c r="BM26" i="41" s="1"/>
  <c r="BM27" i="41" s="1"/>
  <c r="BM28" i="41" s="1"/>
  <c r="BM29" i="41" s="1"/>
  <c r="BM30" i="41" s="1"/>
  <c r="BM31" i="41" s="1"/>
  <c r="BM32" i="41" s="1"/>
  <c r="BM33" i="41" s="1"/>
  <c r="BM34" i="41" s="1"/>
  <c r="BM35" i="41" s="1"/>
  <c r="BM36" i="41" s="1"/>
  <c r="BM37" i="41" s="1"/>
  <c r="BM38" i="41" s="1"/>
  <c r="BM40" i="41" s="1"/>
  <c r="AD6" i="41"/>
  <c r="R6" i="41"/>
  <c r="J6" i="41"/>
  <c r="Q5" i="41"/>
  <c r="P5" i="41"/>
  <c r="P48" i="41" s="1"/>
  <c r="O5" i="41"/>
  <c r="O48" i="41" s="1"/>
  <c r="N5" i="41"/>
  <c r="N48" i="41" s="1"/>
  <c r="M5" i="41"/>
  <c r="L5" i="41"/>
  <c r="L48" i="41" s="1"/>
  <c r="K5" i="41"/>
  <c r="K48" i="41" s="1"/>
  <c r="CN1" i="41"/>
  <c r="CH1" i="41"/>
  <c r="CF7" i="41" s="1"/>
  <c r="CG7" i="41" s="1"/>
  <c r="BQ9" i="41" l="1"/>
  <c r="D9" i="42"/>
  <c r="BQ11" i="41"/>
  <c r="D11" i="42"/>
  <c r="BQ27" i="41"/>
  <c r="D27" i="42"/>
  <c r="BQ32" i="41"/>
  <c r="D32" i="42"/>
  <c r="BN34" i="41"/>
  <c r="BQ37" i="41"/>
  <c r="D37" i="42"/>
  <c r="CR39" i="41"/>
  <c r="CI40" i="41"/>
  <c r="CN42" i="41"/>
  <c r="AJ56" i="41"/>
  <c r="BQ55" i="41"/>
  <c r="D55" i="42"/>
  <c r="BN55" i="41"/>
  <c r="BQ61" i="41"/>
  <c r="D61" i="42"/>
  <c r="CJ86" i="41"/>
  <c r="CT87" i="41"/>
  <c r="CP90" i="41"/>
  <c r="BQ13" i="41"/>
  <c r="D13" i="42"/>
  <c r="BQ20" i="41"/>
  <c r="D20" i="42"/>
  <c r="CP43" i="41"/>
  <c r="CV90" i="41"/>
  <c r="BQ8" i="41"/>
  <c r="D8" i="42"/>
  <c r="BQ15" i="41"/>
  <c r="D15" i="42"/>
  <c r="BQ29" i="41"/>
  <c r="D29" i="42"/>
  <c r="BN29" i="41"/>
  <c r="CV39" i="41"/>
  <c r="CX42" i="41"/>
  <c r="AX56" i="41"/>
  <c r="C65" i="41"/>
  <c r="L65" i="41"/>
  <c r="AC65" i="41"/>
  <c r="BN60" i="41"/>
  <c r="CN86" i="41"/>
  <c r="CJ89" i="41"/>
  <c r="CX90" i="41"/>
  <c r="BQ17" i="41"/>
  <c r="D17" i="42"/>
  <c r="BQ22" i="41"/>
  <c r="BQ24" i="41"/>
  <c r="D24" i="42"/>
  <c r="BQ34" i="41"/>
  <c r="BQ36" i="41"/>
  <c r="D36" i="42"/>
  <c r="CY39" i="41"/>
  <c r="R56" i="41"/>
  <c r="AD56" i="41"/>
  <c r="BQ56" i="41" s="1"/>
  <c r="D50" i="42"/>
  <c r="D56" i="42" s="1"/>
  <c r="BQ52" i="41"/>
  <c r="R63" i="41"/>
  <c r="BQ58" i="41"/>
  <c r="CF8" i="41"/>
  <c r="CF9" i="41" s="1"/>
  <c r="BQ19" i="41"/>
  <c r="D19" i="42"/>
  <c r="CJ39" i="41"/>
  <c r="BQ51" i="41"/>
  <c r="D51" i="42"/>
  <c r="AT65" i="41"/>
  <c r="CR86" i="41"/>
  <c r="BQ10" i="41"/>
  <c r="BQ12" i="41"/>
  <c r="D12" i="42"/>
  <c r="D42" i="42" s="1"/>
  <c r="BQ21" i="41"/>
  <c r="D21" i="42"/>
  <c r="BQ26" i="41"/>
  <c r="BQ28" i="41"/>
  <c r="D28" i="42"/>
  <c r="BQ31" i="41"/>
  <c r="BQ33" i="41"/>
  <c r="D33" i="42"/>
  <c r="CH43" i="41"/>
  <c r="BQ54" i="41"/>
  <c r="BI65" i="41"/>
  <c r="AQ63" i="41"/>
  <c r="BQ60" i="41"/>
  <c r="BQ62" i="41"/>
  <c r="D62" i="42"/>
  <c r="CU86" i="41"/>
  <c r="BQ23" i="41"/>
  <c r="D23" i="42"/>
  <c r="CN39" i="41"/>
  <c r="CH42" i="41"/>
  <c r="BQ53" i="41"/>
  <c r="D53" i="42"/>
  <c r="AW65" i="41"/>
  <c r="BQ59" i="41"/>
  <c r="D59" i="42"/>
  <c r="CV86" i="41"/>
  <c r="CH90" i="41"/>
  <c r="BQ16" i="41"/>
  <c r="D16" i="42"/>
  <c r="BQ25" i="41"/>
  <c r="D25" i="42"/>
  <c r="CL42" i="41"/>
  <c r="BL65" i="41"/>
  <c r="AN63" i="41"/>
  <c r="AA38" i="42"/>
  <c r="E65" i="42"/>
  <c r="H38" i="42"/>
  <c r="H40" i="42" s="1"/>
  <c r="C18" i="28" s="1"/>
  <c r="D18" i="28"/>
  <c r="R39" i="42"/>
  <c r="Z65" i="42"/>
  <c r="N63" i="42"/>
  <c r="N64" i="42" s="1"/>
  <c r="P39" i="42"/>
  <c r="Z38" i="42"/>
  <c r="F65" i="42"/>
  <c r="K65" i="42"/>
  <c r="T66" i="42"/>
  <c r="W39" i="42"/>
  <c r="AB65" i="42"/>
  <c r="G65" i="42"/>
  <c r="W66" i="42"/>
  <c r="F18" i="28"/>
  <c r="E18" i="28"/>
  <c r="BT26" i="41"/>
  <c r="E65" i="41"/>
  <c r="I65" i="41"/>
  <c r="N65" i="41"/>
  <c r="AF65" i="41"/>
  <c r="CE60" i="41"/>
  <c r="CE61" i="41" s="1"/>
  <c r="CE62" i="41" s="1"/>
  <c r="CE63" i="41" s="1"/>
  <c r="CE6" i="41"/>
  <c r="CE7" i="41" s="1"/>
  <c r="CE8" i="41" s="1"/>
  <c r="CE9" i="41" s="1"/>
  <c r="CE10" i="41" s="1"/>
  <c r="CE11" i="41" s="1"/>
  <c r="CE12" i="41" s="1"/>
  <c r="CE13" i="41" s="1"/>
  <c r="CE14" i="41" s="1"/>
  <c r="CE15" i="41" s="1"/>
  <c r="CE16" i="41" s="1"/>
  <c r="CE17" i="41" s="1"/>
  <c r="CE18" i="41" s="1"/>
  <c r="CE19" i="41" s="1"/>
  <c r="CE20" i="41" s="1"/>
  <c r="CE21" i="41" s="1"/>
  <c r="CE22" i="41" s="1"/>
  <c r="CE23" i="41" s="1"/>
  <c r="CE24" i="41" s="1"/>
  <c r="CE25" i="41" s="1"/>
  <c r="CE26" i="41" s="1"/>
  <c r="CE27" i="41" s="1"/>
  <c r="CE28" i="41" s="1"/>
  <c r="CE29" i="41" s="1"/>
  <c r="CE30" i="41" s="1"/>
  <c r="CE31" i="41" s="1"/>
  <c r="CE32" i="41" s="1"/>
  <c r="CE33" i="41" s="1"/>
  <c r="CE34" i="41" s="1"/>
  <c r="CE35" i="41" s="1"/>
  <c r="CE36" i="41" s="1"/>
  <c r="CE37" i="41" s="1"/>
  <c r="CE38" i="41" s="1"/>
  <c r="CE40" i="41" s="1"/>
  <c r="F65" i="41"/>
  <c r="K65" i="41"/>
  <c r="O65" i="41"/>
  <c r="BO56" i="41"/>
  <c r="BO65" i="41" s="1"/>
  <c r="V5" i="41"/>
  <c r="V48" i="41" s="1"/>
  <c r="D65" i="41"/>
  <c r="H65" i="41"/>
  <c r="M65" i="41"/>
  <c r="Q65" i="41"/>
  <c r="AE65" i="41"/>
  <c r="BO63" i="41"/>
  <c r="A7" i="42"/>
  <c r="A8" i="42" s="1"/>
  <c r="B8" i="42" s="1"/>
  <c r="P6" i="42"/>
  <c r="AU7" i="42" s="1"/>
  <c r="O13" i="28" s="1"/>
  <c r="M60" i="42"/>
  <c r="M61" i="42" s="1"/>
  <c r="M62" i="42" s="1"/>
  <c r="M6" i="42"/>
  <c r="M7" i="42" s="1"/>
  <c r="M8" i="42" s="1"/>
  <c r="M9" i="42" s="1"/>
  <c r="M10" i="42" s="1"/>
  <c r="M11" i="42" s="1"/>
  <c r="M12" i="42" s="1"/>
  <c r="M13" i="42" s="1"/>
  <c r="M14" i="42" s="1"/>
  <c r="M15" i="42" s="1"/>
  <c r="M16" i="42" s="1"/>
  <c r="M17" i="42" s="1"/>
  <c r="M18" i="42" s="1"/>
  <c r="M19" i="42" s="1"/>
  <c r="M20" i="42" s="1"/>
  <c r="M21" i="42" s="1"/>
  <c r="M22" i="42" s="1"/>
  <c r="M23" i="42" s="1"/>
  <c r="M24" i="42" s="1"/>
  <c r="M25" i="42" s="1"/>
  <c r="M26" i="42" s="1"/>
  <c r="M27" i="42" s="1"/>
  <c r="M28" i="42" s="1"/>
  <c r="M29" i="42" s="1"/>
  <c r="M30" i="42" s="1"/>
  <c r="M31" i="42" s="1"/>
  <c r="M32" i="42" s="1"/>
  <c r="M33" i="42" s="1"/>
  <c r="M34" i="42" s="1"/>
  <c r="M35" i="42" s="1"/>
  <c r="M36" i="42" s="1"/>
  <c r="M37" i="42" s="1"/>
  <c r="M38" i="42" s="1"/>
  <c r="M40" i="42" s="1"/>
  <c r="N6" i="42"/>
  <c r="N7" i="42" s="1"/>
  <c r="N8" i="42" s="1"/>
  <c r="N9" i="42" s="1"/>
  <c r="N10" i="42" s="1"/>
  <c r="N11" i="42" s="1"/>
  <c r="N12" i="42" s="1"/>
  <c r="N13" i="42" s="1"/>
  <c r="N14" i="42" s="1"/>
  <c r="N15" i="42" s="1"/>
  <c r="N16" i="42" s="1"/>
  <c r="N17" i="42" s="1"/>
  <c r="N18" i="42" s="1"/>
  <c r="N19" i="42" s="1"/>
  <c r="N20" i="42" s="1"/>
  <c r="N21" i="42" s="1"/>
  <c r="N22" i="42" s="1"/>
  <c r="N23" i="42" s="1"/>
  <c r="N24" i="42" s="1"/>
  <c r="N25" i="42" s="1"/>
  <c r="N26" i="42" s="1"/>
  <c r="N27" i="42" s="1"/>
  <c r="N28" i="42" s="1"/>
  <c r="N29" i="42" s="1"/>
  <c r="N30" i="42" s="1"/>
  <c r="N31" i="42" s="1"/>
  <c r="N32" i="42" s="1"/>
  <c r="N33" i="42" s="1"/>
  <c r="N34" i="42" s="1"/>
  <c r="N35" i="42" s="1"/>
  <c r="N36" i="42" s="1"/>
  <c r="N37" i="42" s="1"/>
  <c r="N38" i="42" s="1"/>
  <c r="N40" i="42" s="1"/>
  <c r="R6" i="42"/>
  <c r="H56" i="42"/>
  <c r="D63" i="42"/>
  <c r="L65" i="42"/>
  <c r="O51" i="42"/>
  <c r="D38" i="42"/>
  <c r="D41" i="42"/>
  <c r="O50" i="42"/>
  <c r="AA65" i="42"/>
  <c r="Z66" i="42" s="1"/>
  <c r="O52" i="42"/>
  <c r="L53" i="42"/>
  <c r="J65" i="42"/>
  <c r="M65" i="42" s="1"/>
  <c r="M63" i="42"/>
  <c r="M64" i="42" s="1"/>
  <c r="H63" i="42"/>
  <c r="M48" i="41"/>
  <c r="U5" i="41"/>
  <c r="U48" i="41" s="1"/>
  <c r="Q48" i="41"/>
  <c r="Y5" i="41"/>
  <c r="Y48" i="41" s="1"/>
  <c r="AD38" i="41"/>
  <c r="BQ7" i="41"/>
  <c r="BN14" i="41"/>
  <c r="BN20" i="41"/>
  <c r="BN30" i="41"/>
  <c r="BN8" i="41"/>
  <c r="BN24" i="41"/>
  <c r="CG8" i="41"/>
  <c r="BN16" i="41"/>
  <c r="BN26" i="41"/>
  <c r="BN31" i="41"/>
  <c r="B7" i="41"/>
  <c r="A8" i="41"/>
  <c r="BN18" i="41"/>
  <c r="AG38" i="41"/>
  <c r="AG40" i="41" s="1"/>
  <c r="BN10" i="41"/>
  <c r="AX38" i="41"/>
  <c r="AX40" i="41" s="1"/>
  <c r="BN12" i="41"/>
  <c r="BN22" i="41"/>
  <c r="BN35" i="41"/>
  <c r="AU38" i="41"/>
  <c r="AU40" i="41" s="1"/>
  <c r="BC38" i="41"/>
  <c r="BC40" i="41" s="1"/>
  <c r="CO40" i="41"/>
  <c r="CO39" i="41"/>
  <c r="CW40" i="41"/>
  <c r="CW39" i="41"/>
  <c r="V57" i="41"/>
  <c r="V58" i="41" s="1"/>
  <c r="V59" i="41" s="1"/>
  <c r="Z50" i="41"/>
  <c r="AK51" i="41"/>
  <c r="Y57" i="41"/>
  <c r="S5" i="41"/>
  <c r="S48" i="41" s="1"/>
  <c r="W5" i="41"/>
  <c r="W48" i="41" s="1"/>
  <c r="AQ38" i="41"/>
  <c r="AQ40" i="41" s="1"/>
  <c r="BH38" i="41"/>
  <c r="BH40" i="41" s="1"/>
  <c r="BO38" i="41"/>
  <c r="BO40" i="41" s="1"/>
  <c r="J10" i="28" s="1"/>
  <c r="BN33" i="41"/>
  <c r="BN37" i="41"/>
  <c r="M40" i="41"/>
  <c r="R40" i="41" s="1"/>
  <c r="R38" i="41"/>
  <c r="CS40" i="41"/>
  <c r="U57" i="41"/>
  <c r="U58" i="41" s="1"/>
  <c r="U59" i="41" s="1"/>
  <c r="T5" i="41"/>
  <c r="T48" i="41" s="1"/>
  <c r="X5" i="41"/>
  <c r="X48" i="41" s="1"/>
  <c r="AJ38" i="41"/>
  <c r="AJ40" i="41" s="1"/>
  <c r="E40" i="41"/>
  <c r="J40" i="41" s="1"/>
  <c r="J38" i="41"/>
  <c r="CK40" i="41"/>
  <c r="W57" i="41"/>
  <c r="W58" i="41" s="1"/>
  <c r="W59" i="41" s="1"/>
  <c r="T57" i="41"/>
  <c r="T58" i="41" s="1"/>
  <c r="T59" i="41" s="1"/>
  <c r="CV43" i="41"/>
  <c r="J56" i="41"/>
  <c r="AU56" i="41"/>
  <c r="AU65" i="41" s="1"/>
  <c r="AY50" i="41"/>
  <c r="AY51" i="41" s="1"/>
  <c r="AY52" i="41" s="1"/>
  <c r="AY53" i="41" s="1"/>
  <c r="AY54" i="41" s="1"/>
  <c r="AY55" i="41" s="1"/>
  <c r="AY56" i="41" s="1"/>
  <c r="AY57" i="41" s="1"/>
  <c r="AY58" i="41" s="1"/>
  <c r="AY59" i="41" s="1"/>
  <c r="CL90" i="41"/>
  <c r="CL89" i="41"/>
  <c r="CT90" i="41"/>
  <c r="CT89" i="41"/>
  <c r="CJ43" i="41"/>
  <c r="CJ42" i="41"/>
  <c r="CR43" i="41"/>
  <c r="CR42" i="41"/>
  <c r="AR50" i="41"/>
  <c r="AR51" i="41" s="1"/>
  <c r="AR52" i="41" s="1"/>
  <c r="AR53" i="41" s="1"/>
  <c r="AR54" i="41" s="1"/>
  <c r="AR55" i="41" s="1"/>
  <c r="AR56" i="41" s="1"/>
  <c r="AR57" i="41" s="1"/>
  <c r="AR58" i="41" s="1"/>
  <c r="AR59" i="41" s="1"/>
  <c r="AZ49" i="41"/>
  <c r="AN56" i="41"/>
  <c r="AN65" i="41" s="1"/>
  <c r="BN50" i="41"/>
  <c r="BE50" i="41"/>
  <c r="S52" i="41"/>
  <c r="Z51" i="41"/>
  <c r="X57" i="41"/>
  <c r="X58" i="41" s="1"/>
  <c r="X59" i="41" s="1"/>
  <c r="CH39" i="41"/>
  <c r="CL39" i="41"/>
  <c r="CP39" i="41"/>
  <c r="CT39" i="41"/>
  <c r="CX39" i="41"/>
  <c r="CN43" i="41"/>
  <c r="AQ56" i="41"/>
  <c r="AQ65" i="41" s="1"/>
  <c r="BJ52" i="41"/>
  <c r="BJ53" i="41" s="1"/>
  <c r="BJ54" i="41" s="1"/>
  <c r="BJ55" i="41" s="1"/>
  <c r="BJ56" i="41" s="1"/>
  <c r="BJ57" i="41" s="1"/>
  <c r="BJ58" i="41" s="1"/>
  <c r="BJ59" i="41" s="1"/>
  <c r="BN52" i="41"/>
  <c r="AS65" i="41"/>
  <c r="BA65" i="41"/>
  <c r="BC65" i="41" s="1"/>
  <c r="BF65" i="41"/>
  <c r="BH65" i="41" s="1"/>
  <c r="BH56" i="41"/>
  <c r="BN58" i="41"/>
  <c r="J63" i="41"/>
  <c r="AD63" i="41"/>
  <c r="BQ63" i="41" s="1"/>
  <c r="AX63" i="41"/>
  <c r="AX65" i="41" s="1"/>
  <c r="CH87" i="41"/>
  <c r="CX87" i="41"/>
  <c r="AG56" i="41"/>
  <c r="AG63" i="41"/>
  <c r="CL87" i="41"/>
  <c r="AJ63" i="41"/>
  <c r="AJ65" i="41" s="1"/>
  <c r="BC63" i="41"/>
  <c r="BQ57" i="41"/>
  <c r="BN62" i="41"/>
  <c r="CP87" i="41"/>
  <c r="CK86" i="41"/>
  <c r="CO86" i="41"/>
  <c r="CS86" i="41"/>
  <c r="CW86" i="41"/>
  <c r="L18" i="28" l="1"/>
  <c r="M18" i="28"/>
  <c r="E10" i="28"/>
  <c r="F57" i="28" s="1"/>
  <c r="F59" i="28" s="1"/>
  <c r="K12" i="28"/>
  <c r="A9" i="42"/>
  <c r="P40" i="42"/>
  <c r="N13" i="28" s="1"/>
  <c r="R65" i="41"/>
  <c r="J13" i="28"/>
  <c r="F72" i="28"/>
  <c r="H65" i="42"/>
  <c r="N65" i="42"/>
  <c r="O65" i="42" s="1"/>
  <c r="D65" i="42"/>
  <c r="B7" i="42"/>
  <c r="BT27" i="41"/>
  <c r="J65" i="41"/>
  <c r="E13" i="28"/>
  <c r="BN38" i="41"/>
  <c r="BN40" i="41" s="1"/>
  <c r="BN63" i="41"/>
  <c r="G18" i="28"/>
  <c r="L54" i="42"/>
  <c r="O53" i="42"/>
  <c r="A10" i="42"/>
  <c r="B9" i="42"/>
  <c r="AR60" i="41"/>
  <c r="AR61" i="41" s="1"/>
  <c r="AR62" i="41" s="1"/>
  <c r="AR63" i="41" s="1"/>
  <c r="AR64" i="41" s="1"/>
  <c r="AR65" i="41" s="1"/>
  <c r="AR6" i="41"/>
  <c r="AR7" i="41" s="1"/>
  <c r="AR8" i="41" s="1"/>
  <c r="AR9" i="41" s="1"/>
  <c r="AR10" i="41" s="1"/>
  <c r="AR11" i="41" s="1"/>
  <c r="AR12" i="41" s="1"/>
  <c r="AR13" i="41" s="1"/>
  <c r="AR14" i="41" s="1"/>
  <c r="AR15" i="41" s="1"/>
  <c r="AR16" i="41" s="1"/>
  <c r="AR17" i="41" s="1"/>
  <c r="AR18" i="41" s="1"/>
  <c r="AR19" i="41" s="1"/>
  <c r="AR20" i="41" s="1"/>
  <c r="AR21" i="41" s="1"/>
  <c r="AR22" i="41" s="1"/>
  <c r="AR23" i="41" s="1"/>
  <c r="AR24" i="41" s="1"/>
  <c r="AR25" i="41" s="1"/>
  <c r="AR26" i="41" s="1"/>
  <c r="AR27" i="41" s="1"/>
  <c r="AR28" i="41" s="1"/>
  <c r="AR29" i="41" s="1"/>
  <c r="AR30" i="41" s="1"/>
  <c r="AR31" i="41" s="1"/>
  <c r="AR32" i="41" s="1"/>
  <c r="AR33" i="41" s="1"/>
  <c r="AR34" i="41" s="1"/>
  <c r="AR35" i="41" s="1"/>
  <c r="AR36" i="41" s="1"/>
  <c r="AR37" i="41" s="1"/>
  <c r="AR38" i="41" s="1"/>
  <c r="AR40" i="41" s="1"/>
  <c r="AG65" i="41"/>
  <c r="BJ60" i="41"/>
  <c r="BJ61" i="41" s="1"/>
  <c r="BJ62" i="41" s="1"/>
  <c r="BJ63" i="41" s="1"/>
  <c r="BJ64" i="41" s="1"/>
  <c r="BJ65" i="41" s="1"/>
  <c r="BJ6" i="41"/>
  <c r="BJ7" i="41" s="1"/>
  <c r="BJ8" i="41" s="1"/>
  <c r="BJ9" i="41" s="1"/>
  <c r="BJ10" i="41" s="1"/>
  <c r="BJ11" i="41" s="1"/>
  <c r="BJ12" i="41" s="1"/>
  <c r="BJ13" i="41" s="1"/>
  <c r="BJ14" i="41" s="1"/>
  <c r="BJ15" i="41" s="1"/>
  <c r="BJ16" i="41" s="1"/>
  <c r="BJ17" i="41" s="1"/>
  <c r="BJ18" i="41" s="1"/>
  <c r="BJ19" i="41" s="1"/>
  <c r="BJ20" i="41" s="1"/>
  <c r="BJ21" i="41" s="1"/>
  <c r="BJ22" i="41" s="1"/>
  <c r="BJ23" i="41" s="1"/>
  <c r="BJ24" i="41" s="1"/>
  <c r="BJ25" i="41" s="1"/>
  <c r="BJ26" i="41" s="1"/>
  <c r="BJ27" i="41" s="1"/>
  <c r="BJ28" i="41" s="1"/>
  <c r="BJ29" i="41" s="1"/>
  <c r="BJ30" i="41" s="1"/>
  <c r="BJ31" i="41" s="1"/>
  <c r="BJ32" i="41" s="1"/>
  <c r="BJ33" i="41" s="1"/>
  <c r="BJ34" i="41" s="1"/>
  <c r="BJ35" i="41" s="1"/>
  <c r="BJ36" i="41" s="1"/>
  <c r="BJ37" i="41" s="1"/>
  <c r="BJ38" i="41" s="1"/>
  <c r="BJ40" i="41" s="1"/>
  <c r="S53" i="41"/>
  <c r="Z52" i="41"/>
  <c r="AY60" i="41"/>
  <c r="AY61" i="41" s="1"/>
  <c r="AY62" i="41" s="1"/>
  <c r="AY63" i="41" s="1"/>
  <c r="AY64" i="41" s="1"/>
  <c r="AY65" i="41" s="1"/>
  <c r="AY6" i="41"/>
  <c r="AY7" i="41" s="1"/>
  <c r="AY8" i="41" s="1"/>
  <c r="AY9" i="41" s="1"/>
  <c r="AY10" i="41" s="1"/>
  <c r="AY11" i="41" s="1"/>
  <c r="AY12" i="41" s="1"/>
  <c r="AY13" i="41" s="1"/>
  <c r="AY14" i="41" s="1"/>
  <c r="AY15" i="41" s="1"/>
  <c r="AY16" i="41" s="1"/>
  <c r="AY17" i="41" s="1"/>
  <c r="AY18" i="41" s="1"/>
  <c r="AY19" i="41" s="1"/>
  <c r="AY20" i="41" s="1"/>
  <c r="AY21" i="41" s="1"/>
  <c r="AY22" i="41" s="1"/>
  <c r="AY23" i="41" s="1"/>
  <c r="AY24" i="41" s="1"/>
  <c r="AY25" i="41" s="1"/>
  <c r="AY26" i="41" s="1"/>
  <c r="AY27" i="41" s="1"/>
  <c r="AY28" i="41" s="1"/>
  <c r="AY29" i="41" s="1"/>
  <c r="AY30" i="41" s="1"/>
  <c r="AY31" i="41" s="1"/>
  <c r="AY32" i="41" s="1"/>
  <c r="AY33" i="41" s="1"/>
  <c r="AY34" i="41" s="1"/>
  <c r="AY35" i="41" s="1"/>
  <c r="AY36" i="41" s="1"/>
  <c r="AY37" i="41" s="1"/>
  <c r="AY38" i="41" s="1"/>
  <c r="AY40" i="41" s="1"/>
  <c r="T60" i="41"/>
  <c r="T61" i="41" s="1"/>
  <c r="T62" i="41" s="1"/>
  <c r="T63" i="41" s="1"/>
  <c r="T65" i="41" s="1"/>
  <c r="T6" i="41"/>
  <c r="T7" i="41" s="1"/>
  <c r="T8" i="41" s="1"/>
  <c r="T9" i="41" s="1"/>
  <c r="T10" i="41" s="1"/>
  <c r="T11" i="41" s="1"/>
  <c r="T12" i="41" s="1"/>
  <c r="T13" i="41" s="1"/>
  <c r="T14" i="41" s="1"/>
  <c r="T15" i="41" s="1"/>
  <c r="T16" i="41" s="1"/>
  <c r="T17" i="41" s="1"/>
  <c r="T18" i="41" s="1"/>
  <c r="T19" i="41" s="1"/>
  <c r="T20" i="41" s="1"/>
  <c r="T21" i="41" s="1"/>
  <c r="T22" i="41" s="1"/>
  <c r="T23" i="41" s="1"/>
  <c r="T24" i="41" s="1"/>
  <c r="T25" i="41" s="1"/>
  <c r="T26" i="41" s="1"/>
  <c r="T27" i="41" s="1"/>
  <c r="T28" i="41" s="1"/>
  <c r="T29" i="41" s="1"/>
  <c r="T30" i="41" s="1"/>
  <c r="T31" i="41" s="1"/>
  <c r="T32" i="41" s="1"/>
  <c r="T33" i="41" s="1"/>
  <c r="T34" i="41" s="1"/>
  <c r="T35" i="41" s="1"/>
  <c r="T36" i="41" s="1"/>
  <c r="T37" i="41" s="1"/>
  <c r="T38" i="41" s="1"/>
  <c r="T40" i="41" s="1"/>
  <c r="U60" i="41"/>
  <c r="U61" i="41" s="1"/>
  <c r="U62" i="41" s="1"/>
  <c r="U63" i="41" s="1"/>
  <c r="U65" i="41" s="1"/>
  <c r="U6" i="41"/>
  <c r="U7" i="41" s="1"/>
  <c r="U8" i="41" s="1"/>
  <c r="U9" i="41" s="1"/>
  <c r="U10" i="41" s="1"/>
  <c r="U11" i="41" s="1"/>
  <c r="U12" i="41" s="1"/>
  <c r="U13" i="41" s="1"/>
  <c r="U14" i="41" s="1"/>
  <c r="U15" i="41" s="1"/>
  <c r="U16" i="41" s="1"/>
  <c r="U17" i="41" s="1"/>
  <c r="U18" i="41" s="1"/>
  <c r="U19" i="41" s="1"/>
  <c r="U20" i="41" s="1"/>
  <c r="U21" i="41" s="1"/>
  <c r="U22" i="41" s="1"/>
  <c r="U23" i="41" s="1"/>
  <c r="U24" i="41" s="1"/>
  <c r="U25" i="41" s="1"/>
  <c r="U26" i="41" s="1"/>
  <c r="U27" i="41" s="1"/>
  <c r="U28" i="41" s="1"/>
  <c r="U29" i="41" s="1"/>
  <c r="U30" i="41" s="1"/>
  <c r="U31" i="41" s="1"/>
  <c r="U32" i="41" s="1"/>
  <c r="U33" i="41" s="1"/>
  <c r="U34" i="41" s="1"/>
  <c r="U35" i="41" s="1"/>
  <c r="U36" i="41" s="1"/>
  <c r="U37" i="41" s="1"/>
  <c r="U38" i="41" s="1"/>
  <c r="U40" i="41" s="1"/>
  <c r="V60" i="41"/>
  <c r="V61" i="41" s="1"/>
  <c r="V62" i="41" s="1"/>
  <c r="V63" i="41" s="1"/>
  <c r="V65" i="41" s="1"/>
  <c r="V6" i="41"/>
  <c r="V7" i="41" s="1"/>
  <c r="V8" i="41" s="1"/>
  <c r="V9" i="41" s="1"/>
  <c r="V10" i="41" s="1"/>
  <c r="V11" i="41" s="1"/>
  <c r="V12" i="41" s="1"/>
  <c r="V13" i="41" s="1"/>
  <c r="V14" i="41" s="1"/>
  <c r="V15" i="41" s="1"/>
  <c r="V16" i="41" s="1"/>
  <c r="V17" i="41" s="1"/>
  <c r="V18" i="41" s="1"/>
  <c r="V19" i="41" s="1"/>
  <c r="V20" i="41" s="1"/>
  <c r="V21" i="41" s="1"/>
  <c r="V22" i="41" s="1"/>
  <c r="V23" i="41" s="1"/>
  <c r="V24" i="41" s="1"/>
  <c r="V25" i="41" s="1"/>
  <c r="V26" i="41" s="1"/>
  <c r="V27" i="41" s="1"/>
  <c r="V28" i="41" s="1"/>
  <c r="V29" i="41" s="1"/>
  <c r="V30" i="41" s="1"/>
  <c r="V31" i="41" s="1"/>
  <c r="V32" i="41" s="1"/>
  <c r="V33" i="41" s="1"/>
  <c r="V34" i="41" s="1"/>
  <c r="V35" i="41" s="1"/>
  <c r="V36" i="41" s="1"/>
  <c r="V37" i="41" s="1"/>
  <c r="V38" i="41" s="1"/>
  <c r="V40" i="41" s="1"/>
  <c r="BP50" i="41"/>
  <c r="BE51" i="41"/>
  <c r="BN56" i="41"/>
  <c r="AD65" i="41"/>
  <c r="W60" i="41"/>
  <c r="W61" i="41" s="1"/>
  <c r="W62" i="41" s="1"/>
  <c r="W63" i="41" s="1"/>
  <c r="W65" i="41" s="1"/>
  <c r="W6" i="41"/>
  <c r="W7" i="41" s="1"/>
  <c r="W8" i="41" s="1"/>
  <c r="W9" i="41" s="1"/>
  <c r="W10" i="41" s="1"/>
  <c r="W11" i="41" s="1"/>
  <c r="W12" i="41" s="1"/>
  <c r="W13" i="41" s="1"/>
  <c r="W14" i="41" s="1"/>
  <c r="W15" i="41" s="1"/>
  <c r="W16" i="41" s="1"/>
  <c r="W17" i="41" s="1"/>
  <c r="W18" i="41" s="1"/>
  <c r="W19" i="41" s="1"/>
  <c r="W20" i="41" s="1"/>
  <c r="W21" i="41" s="1"/>
  <c r="W22" i="41" s="1"/>
  <c r="W23" i="41" s="1"/>
  <c r="W24" i="41" s="1"/>
  <c r="W25" i="41" s="1"/>
  <c r="W26" i="41" s="1"/>
  <c r="W27" i="41" s="1"/>
  <c r="W28" i="41" s="1"/>
  <c r="W29" i="41" s="1"/>
  <c r="W30" i="41" s="1"/>
  <c r="W31" i="41" s="1"/>
  <c r="W32" i="41" s="1"/>
  <c r="W33" i="41" s="1"/>
  <c r="W34" i="41" s="1"/>
  <c r="W35" i="41" s="1"/>
  <c r="W36" i="41" s="1"/>
  <c r="W37" i="41" s="1"/>
  <c r="W38" i="41" s="1"/>
  <c r="W40" i="41" s="1"/>
  <c r="Y58" i="41"/>
  <c r="Y59" i="41" s="1"/>
  <c r="AK52" i="41"/>
  <c r="AZ51" i="41"/>
  <c r="CF10" i="41"/>
  <c r="CG9" i="41"/>
  <c r="X60" i="41"/>
  <c r="X61" i="41" s="1"/>
  <c r="X62" i="41" s="1"/>
  <c r="X63" i="41" s="1"/>
  <c r="X65" i="41" s="1"/>
  <c r="X6" i="41"/>
  <c r="X7" i="41" s="1"/>
  <c r="X8" i="41" s="1"/>
  <c r="X9" i="41" s="1"/>
  <c r="X10" i="41" s="1"/>
  <c r="X11" i="41" s="1"/>
  <c r="X12" i="41" s="1"/>
  <c r="X13" i="41" s="1"/>
  <c r="X14" i="41" s="1"/>
  <c r="X15" i="41" s="1"/>
  <c r="X16" i="41" s="1"/>
  <c r="X17" i="41" s="1"/>
  <c r="X18" i="41" s="1"/>
  <c r="X19" i="41" s="1"/>
  <c r="X20" i="41" s="1"/>
  <c r="X21" i="41" s="1"/>
  <c r="X22" i="41" s="1"/>
  <c r="X23" i="41" s="1"/>
  <c r="X24" i="41" s="1"/>
  <c r="X25" i="41" s="1"/>
  <c r="X26" i="41" s="1"/>
  <c r="X27" i="41" s="1"/>
  <c r="X28" i="41" s="1"/>
  <c r="X29" i="41" s="1"/>
  <c r="X30" i="41" s="1"/>
  <c r="X31" i="41" s="1"/>
  <c r="X32" i="41" s="1"/>
  <c r="X33" i="41" s="1"/>
  <c r="X34" i="41" s="1"/>
  <c r="X35" i="41" s="1"/>
  <c r="X36" i="41" s="1"/>
  <c r="X37" i="41" s="1"/>
  <c r="X38" i="41" s="1"/>
  <c r="X40" i="41" s="1"/>
  <c r="AZ50" i="41"/>
  <c r="A9" i="41"/>
  <c r="B8" i="41"/>
  <c r="AD40" i="41"/>
  <c r="I10" i="28" l="1"/>
  <c r="BQ38" i="41"/>
  <c r="BQ40" i="41"/>
  <c r="C50" i="42"/>
  <c r="F61" i="28"/>
  <c r="F10" i="28"/>
  <c r="I13" i="28"/>
  <c r="F69" i="28"/>
  <c r="BT28" i="41"/>
  <c r="BN65" i="41"/>
  <c r="O16" i="28" s="1"/>
  <c r="A11" i="42"/>
  <c r="B10" i="42"/>
  <c r="O54" i="42"/>
  <c r="L55" i="42"/>
  <c r="AK53" i="41"/>
  <c r="AZ52" i="41"/>
  <c r="Y60" i="41"/>
  <c r="Y61" i="41" s="1"/>
  <c r="Y62" i="41" s="1"/>
  <c r="Y6" i="41"/>
  <c r="Y7" i="41" s="1"/>
  <c r="CF11" i="41"/>
  <c r="CG10" i="41"/>
  <c r="S54" i="41"/>
  <c r="Z53" i="41"/>
  <c r="A10" i="41"/>
  <c r="B9" i="41"/>
  <c r="BE52" i="41"/>
  <c r="BP51" i="41"/>
  <c r="C51" i="42" s="1"/>
  <c r="F13" i="28" l="1"/>
  <c r="F67" i="28"/>
  <c r="F70" i="28" s="1"/>
  <c r="F60" i="28"/>
  <c r="F73" i="28"/>
  <c r="BT29" i="41"/>
  <c r="B11" i="42"/>
  <c r="A12" i="42"/>
  <c r="L56" i="42"/>
  <c r="O55" i="42"/>
  <c r="B10" i="41"/>
  <c r="A11" i="41"/>
  <c r="CG11" i="41"/>
  <c r="CF12" i="41"/>
  <c r="BE53" i="41"/>
  <c r="BP52" i="41"/>
  <c r="C52" i="42" s="1"/>
  <c r="S55" i="41"/>
  <c r="Z54" i="41"/>
  <c r="Y63" i="41"/>
  <c r="Y65" i="41" s="1"/>
  <c r="Y8" i="41"/>
  <c r="Y9" i="41" s="1"/>
  <c r="Y10" i="41" s="1"/>
  <c r="Y11" i="41" s="1"/>
  <c r="Y12" i="41" s="1"/>
  <c r="Y13" i="41" s="1"/>
  <c r="Y14" i="41" s="1"/>
  <c r="Y15" i="41" s="1"/>
  <c r="Y16" i="41" s="1"/>
  <c r="Y17" i="41" s="1"/>
  <c r="Y18" i="41" s="1"/>
  <c r="Y19" i="41" s="1"/>
  <c r="Y20" i="41" s="1"/>
  <c r="Y21" i="41" s="1"/>
  <c r="Y22" i="41" s="1"/>
  <c r="Y23" i="41" s="1"/>
  <c r="Y24" i="41" s="1"/>
  <c r="Y25" i="41" s="1"/>
  <c r="Y26" i="41" s="1"/>
  <c r="Y27" i="41" s="1"/>
  <c r="Y28" i="41" s="1"/>
  <c r="Y29" i="41" s="1"/>
  <c r="Y30" i="41" s="1"/>
  <c r="Y31" i="41" s="1"/>
  <c r="Y32" i="41" s="1"/>
  <c r="Y33" i="41" s="1"/>
  <c r="Y34" i="41" s="1"/>
  <c r="Y35" i="41" s="1"/>
  <c r="Y36" i="41" s="1"/>
  <c r="Y37" i="41" s="1"/>
  <c r="AK54" i="41"/>
  <c r="AZ53" i="41"/>
  <c r="L10" i="28" l="1"/>
  <c r="BT30" i="41"/>
  <c r="Y38" i="41"/>
  <c r="Y40" i="41" s="1"/>
  <c r="B12" i="42"/>
  <c r="A13" i="42"/>
  <c r="L57" i="42"/>
  <c r="O56" i="42"/>
  <c r="L63" i="42"/>
  <c r="B11" i="41"/>
  <c r="A12" i="41"/>
  <c r="Z55" i="41"/>
  <c r="Z56" i="41" s="1"/>
  <c r="S56" i="41"/>
  <c r="BE54" i="41"/>
  <c r="BP53" i="41"/>
  <c r="C53" i="42" s="1"/>
  <c r="AK55" i="41"/>
  <c r="AZ54" i="41"/>
  <c r="CG12" i="41"/>
  <c r="CF13" i="41"/>
  <c r="BT31" i="41" l="1"/>
  <c r="B13" i="42"/>
  <c r="A14" i="42"/>
  <c r="O63" i="42"/>
  <c r="L64" i="42"/>
  <c r="O64" i="42" s="1"/>
  <c r="L58" i="42"/>
  <c r="O57" i="42"/>
  <c r="BP54" i="41"/>
  <c r="C54" i="42" s="1"/>
  <c r="BE55" i="41"/>
  <c r="S57" i="41"/>
  <c r="AK56" i="41"/>
  <c r="AZ55" i="41"/>
  <c r="CF14" i="41"/>
  <c r="CG13" i="41"/>
  <c r="A13" i="41"/>
  <c r="B12" i="41"/>
  <c r="BT32" i="41" l="1"/>
  <c r="A15" i="42"/>
  <c r="B14" i="42"/>
  <c r="O58" i="42"/>
  <c r="L59" i="42"/>
  <c r="S58" i="41"/>
  <c r="Z57" i="41"/>
  <c r="CF15" i="41"/>
  <c r="CG14" i="41"/>
  <c r="A14" i="41"/>
  <c r="B13" i="41"/>
  <c r="BE56" i="41"/>
  <c r="BE57" i="41" s="1"/>
  <c r="BP55" i="41"/>
  <c r="BP56" i="41" s="1"/>
  <c r="AZ56" i="41"/>
  <c r="AK57" i="41"/>
  <c r="C55" i="42" l="1"/>
  <c r="C56" i="42" s="1"/>
  <c r="BT33" i="41"/>
  <c r="B15" i="42"/>
  <c r="A16" i="42"/>
  <c r="L60" i="42"/>
  <c r="O59" i="42"/>
  <c r="L6" i="42"/>
  <c r="BE58" i="41"/>
  <c r="BP57" i="41"/>
  <c r="CG15" i="41"/>
  <c r="CF16" i="41"/>
  <c r="AZ57" i="41"/>
  <c r="AK58" i="41"/>
  <c r="B14" i="41"/>
  <c r="A15" i="41"/>
  <c r="Z58" i="41"/>
  <c r="S59" i="41"/>
  <c r="C57" i="42" l="1"/>
  <c r="BT34" i="41"/>
  <c r="B16" i="42"/>
  <c r="A17" i="42"/>
  <c r="O60" i="42"/>
  <c r="L61" i="42"/>
  <c r="O6" i="42"/>
  <c r="L7" i="42"/>
  <c r="B15" i="41"/>
  <c r="A16" i="41"/>
  <c r="CG16" i="41"/>
  <c r="CF17" i="41"/>
  <c r="AK59" i="41"/>
  <c r="AZ58" i="41"/>
  <c r="S60" i="41"/>
  <c r="Z59" i="41"/>
  <c r="BP58" i="41"/>
  <c r="BE59" i="41"/>
  <c r="C58" i="42" l="1"/>
  <c r="BT35" i="41"/>
  <c r="L8" i="42"/>
  <c r="O7" i="42"/>
  <c r="B17" i="42"/>
  <c r="A18" i="42"/>
  <c r="L62" i="42"/>
  <c r="O62" i="42" s="1"/>
  <c r="O61" i="42"/>
  <c r="CF18" i="41"/>
  <c r="CG17" i="41"/>
  <c r="BE60" i="41"/>
  <c r="BP59" i="41"/>
  <c r="Z60" i="41"/>
  <c r="S61" i="41"/>
  <c r="A17" i="41"/>
  <c r="B16" i="41"/>
  <c r="AK60" i="41"/>
  <c r="AZ59" i="41"/>
  <c r="AK6" i="41"/>
  <c r="C59" i="42" l="1"/>
  <c r="BT36" i="41"/>
  <c r="A19" i="42"/>
  <c r="B18" i="42"/>
  <c r="L9" i="42"/>
  <c r="O8" i="42"/>
  <c r="S62" i="41"/>
  <c r="S6" i="41" s="1"/>
  <c r="Z61" i="41"/>
  <c r="BP60" i="41"/>
  <c r="BE61" i="41"/>
  <c r="AZ6" i="41"/>
  <c r="AK7" i="41"/>
  <c r="AK61" i="41"/>
  <c r="AZ60" i="41"/>
  <c r="A18" i="41"/>
  <c r="B17" i="41"/>
  <c r="CF19" i="41"/>
  <c r="CG18" i="41"/>
  <c r="C60" i="42" l="1"/>
  <c r="Z6" i="41"/>
  <c r="S7" i="41"/>
  <c r="BT37" i="41"/>
  <c r="L10" i="42"/>
  <c r="O9" i="42"/>
  <c r="A20" i="42"/>
  <c r="B19" i="42"/>
  <c r="AK8" i="41"/>
  <c r="AZ7" i="41"/>
  <c r="B18" i="41"/>
  <c r="A19" i="41"/>
  <c r="CG19" i="41"/>
  <c r="CF20" i="41"/>
  <c r="Z62" i="41"/>
  <c r="S63" i="41"/>
  <c r="S65" i="41" s="1"/>
  <c r="BE62" i="41"/>
  <c r="BE6" i="41" s="1"/>
  <c r="BE7" i="41" s="1"/>
  <c r="BP61" i="41"/>
  <c r="AK62" i="41"/>
  <c r="AZ61" i="41"/>
  <c r="C61" i="42" s="1"/>
  <c r="BE8" i="41" l="1"/>
  <c r="BP7" i="41"/>
  <c r="S8" i="41"/>
  <c r="Z7" i="41"/>
  <c r="Z63" i="41"/>
  <c r="BT38" i="41"/>
  <c r="BT40" i="41" s="1"/>
  <c r="L11" i="42"/>
  <c r="O10" i="42"/>
  <c r="A21" i="42"/>
  <c r="B20" i="42"/>
  <c r="AZ62" i="41"/>
  <c r="AK63" i="41"/>
  <c r="B19" i="41"/>
  <c r="A20" i="41"/>
  <c r="BP62" i="41"/>
  <c r="BE63" i="41"/>
  <c r="BE64" i="41" s="1"/>
  <c r="BE65" i="41" s="1"/>
  <c r="CG20" i="41"/>
  <c r="CF21" i="41"/>
  <c r="AK9" i="41"/>
  <c r="AZ8" i="41"/>
  <c r="C7" i="42" l="1"/>
  <c r="BE9" i="41"/>
  <c r="BP8" i="41"/>
  <c r="BP63" i="41"/>
  <c r="BP6" i="41"/>
  <c r="C62" i="42"/>
  <c r="C63" i="42" s="1"/>
  <c r="C65" i="42" s="1"/>
  <c r="Z8" i="41"/>
  <c r="S9" i="41"/>
  <c r="G11" i="28"/>
  <c r="O11" i="42"/>
  <c r="L12" i="42"/>
  <c r="B21" i="42"/>
  <c r="A22" i="42"/>
  <c r="CF22" i="41"/>
  <c r="CG21" i="41"/>
  <c r="A21" i="41"/>
  <c r="B20" i="41"/>
  <c r="AZ63" i="41"/>
  <c r="AK64" i="41"/>
  <c r="AZ9" i="41"/>
  <c r="AK10" i="41"/>
  <c r="C8" i="42" l="1"/>
  <c r="BE10" i="41"/>
  <c r="BP9" i="41"/>
  <c r="S10" i="41"/>
  <c r="Z9" i="41"/>
  <c r="C9" i="42" s="1"/>
  <c r="O12" i="42"/>
  <c r="L13" i="42"/>
  <c r="A23" i="42"/>
  <c r="B22" i="42"/>
  <c r="AK65" i="41"/>
  <c r="AZ65" i="41" s="1"/>
  <c r="AZ64" i="41"/>
  <c r="CF23" i="41"/>
  <c r="CG22" i="41"/>
  <c r="AK11" i="41"/>
  <c r="AZ10" i="41"/>
  <c r="A22" i="41"/>
  <c r="B21" i="41"/>
  <c r="BP10" i="41" l="1"/>
  <c r="BE11" i="41"/>
  <c r="S11" i="41"/>
  <c r="Z10" i="41"/>
  <c r="A24" i="42"/>
  <c r="B23" i="42"/>
  <c r="L14" i="42"/>
  <c r="O13" i="42"/>
  <c r="AK12" i="41"/>
  <c r="AZ11" i="41"/>
  <c r="B22" i="41"/>
  <c r="A23" i="41"/>
  <c r="CG23" i="41"/>
  <c r="CF24" i="41"/>
  <c r="C10" i="42" l="1"/>
  <c r="BP11" i="41"/>
  <c r="BE12" i="41"/>
  <c r="Z11" i="41"/>
  <c r="S12" i="41"/>
  <c r="L15" i="42"/>
  <c r="O14" i="42"/>
  <c r="A25" i="42"/>
  <c r="B24" i="42"/>
  <c r="CG24" i="41"/>
  <c r="CF25" i="41"/>
  <c r="B23" i="41"/>
  <c r="A24" i="41"/>
  <c r="AK13" i="41"/>
  <c r="AZ12" i="41"/>
  <c r="C11" i="42" l="1"/>
  <c r="BE13" i="41"/>
  <c r="BP12" i="41"/>
  <c r="Z12" i="41"/>
  <c r="C12" i="42" s="1"/>
  <c r="S13" i="41"/>
  <c r="O15" i="42"/>
  <c r="L16" i="42"/>
  <c r="B25" i="42"/>
  <c r="A26" i="42"/>
  <c r="A25" i="41"/>
  <c r="B24" i="41"/>
  <c r="CF26" i="41"/>
  <c r="CG25" i="41"/>
  <c r="AK14" i="41"/>
  <c r="AZ13" i="41"/>
  <c r="BP13" i="41" l="1"/>
  <c r="BE14" i="41"/>
  <c r="Z13" i="41"/>
  <c r="S14" i="41"/>
  <c r="A27" i="42"/>
  <c r="B26" i="42"/>
  <c r="L17" i="42"/>
  <c r="O16" i="42"/>
  <c r="CF27" i="41"/>
  <c r="CG26" i="41"/>
  <c r="AK15" i="41"/>
  <c r="AZ14" i="41"/>
  <c r="A26" i="41"/>
  <c r="B25" i="41"/>
  <c r="C13" i="42" l="1"/>
  <c r="BP14" i="41"/>
  <c r="BE15" i="41"/>
  <c r="S15" i="41"/>
  <c r="Z14" i="41"/>
  <c r="L18" i="42"/>
  <c r="O17" i="42"/>
  <c r="A28" i="42"/>
  <c r="B27" i="42"/>
  <c r="AK16" i="41"/>
  <c r="AZ15" i="41"/>
  <c r="B26" i="41"/>
  <c r="A27" i="41"/>
  <c r="CF28" i="41"/>
  <c r="CG27" i="41"/>
  <c r="C14" i="42" l="1"/>
  <c r="BP15" i="41"/>
  <c r="BE16" i="41"/>
  <c r="S16" i="41"/>
  <c r="Z15" i="41"/>
  <c r="B28" i="42"/>
  <c r="A29" i="42"/>
  <c r="O18" i="42"/>
  <c r="L19" i="42"/>
  <c r="AK17" i="41"/>
  <c r="AZ16" i="41"/>
  <c r="A28" i="41"/>
  <c r="B27" i="41"/>
  <c r="CG28" i="41"/>
  <c r="CF29" i="41"/>
  <c r="C15" i="42" l="1"/>
  <c r="BE17" i="41"/>
  <c r="BP16" i="41"/>
  <c r="S17" i="41"/>
  <c r="Z16" i="41"/>
  <c r="C16" i="42" s="1"/>
  <c r="O19" i="42"/>
  <c r="L20" i="42"/>
  <c r="A30" i="42"/>
  <c r="B29" i="42"/>
  <c r="CF30" i="41"/>
  <c r="CG29" i="41"/>
  <c r="AK18" i="41"/>
  <c r="AZ17" i="41"/>
  <c r="A29" i="41"/>
  <c r="B28" i="41"/>
  <c r="BE18" i="41" l="1"/>
  <c r="BP17" i="41"/>
  <c r="Z17" i="41"/>
  <c r="S18" i="41"/>
  <c r="A31" i="42"/>
  <c r="B30" i="42"/>
  <c r="L21" i="42"/>
  <c r="O20" i="42"/>
  <c r="CF31" i="41"/>
  <c r="CG30" i="41"/>
  <c r="A30" i="41"/>
  <c r="B29" i="41"/>
  <c r="AK19" i="41"/>
  <c r="AZ18" i="41"/>
  <c r="C17" i="42" l="1"/>
  <c r="BE19" i="41"/>
  <c r="BP18" i="41"/>
  <c r="S19" i="41"/>
  <c r="Z18" i="41"/>
  <c r="C18" i="42" s="1"/>
  <c r="L22" i="42"/>
  <c r="O21" i="42"/>
  <c r="A32" i="42"/>
  <c r="B31" i="42"/>
  <c r="A31" i="41"/>
  <c r="B30" i="41"/>
  <c r="AK20" i="41"/>
  <c r="AZ19" i="41"/>
  <c r="CF32" i="41"/>
  <c r="CG31" i="41"/>
  <c r="BP19" i="41" l="1"/>
  <c r="BE20" i="41"/>
  <c r="S20" i="41"/>
  <c r="Z19" i="41"/>
  <c r="A33" i="42"/>
  <c r="B32" i="42"/>
  <c r="O22" i="42"/>
  <c r="L23" i="42"/>
  <c r="B31" i="41"/>
  <c r="A32" i="41"/>
  <c r="CG32" i="41"/>
  <c r="CF33" i="41"/>
  <c r="AK21" i="41"/>
  <c r="AZ20" i="41"/>
  <c r="C19" i="42" l="1"/>
  <c r="BE21" i="41"/>
  <c r="BP20" i="41"/>
  <c r="Z20" i="41"/>
  <c r="S21" i="41"/>
  <c r="O23" i="42"/>
  <c r="L24" i="42"/>
  <c r="A34" i="42"/>
  <c r="B33" i="42"/>
  <c r="B32" i="41"/>
  <c r="A33" i="41"/>
  <c r="CG33" i="41"/>
  <c r="CF34" i="41"/>
  <c r="AK22" i="41"/>
  <c r="AZ21" i="41"/>
  <c r="C20" i="42" l="1"/>
  <c r="BE22" i="41"/>
  <c r="BP21" i="41"/>
  <c r="Z21" i="41"/>
  <c r="S22" i="41"/>
  <c r="A35" i="42"/>
  <c r="B34" i="42"/>
  <c r="O24" i="42"/>
  <c r="L25" i="42"/>
  <c r="A34" i="41"/>
  <c r="B33" i="41"/>
  <c r="AK23" i="41"/>
  <c r="AZ22" i="41"/>
  <c r="CF35" i="41"/>
  <c r="CG34" i="41"/>
  <c r="C21" i="42" l="1"/>
  <c r="BP22" i="41"/>
  <c r="BE23" i="41"/>
  <c r="Z22" i="41"/>
  <c r="S23" i="41"/>
  <c r="L26" i="42"/>
  <c r="O25" i="42"/>
  <c r="A36" i="42"/>
  <c r="B35" i="42"/>
  <c r="CF36" i="41"/>
  <c r="CG35" i="41"/>
  <c r="AK24" i="41"/>
  <c r="AZ23" i="41"/>
  <c r="A35" i="41"/>
  <c r="B34" i="41"/>
  <c r="C22" i="42" l="1"/>
  <c r="BE24" i="41"/>
  <c r="BP23" i="41"/>
  <c r="S24" i="41"/>
  <c r="Z23" i="41"/>
  <c r="B36" i="42"/>
  <c r="A37" i="42"/>
  <c r="B37" i="42" s="1"/>
  <c r="L27" i="42"/>
  <c r="O26" i="42"/>
  <c r="AK25" i="41"/>
  <c r="AZ24" i="41"/>
  <c r="B35" i="41"/>
  <c r="A36" i="41"/>
  <c r="CG36" i="41"/>
  <c r="CF37" i="41"/>
  <c r="CG37" i="41" s="1"/>
  <c r="C23" i="42" l="1"/>
  <c r="BE25" i="41"/>
  <c r="BP24" i="41"/>
  <c r="Z24" i="41"/>
  <c r="S25" i="41"/>
  <c r="O27" i="42"/>
  <c r="L28" i="42"/>
  <c r="AZ25" i="41"/>
  <c r="AK26" i="41"/>
  <c r="B36" i="41"/>
  <c r="A37" i="41"/>
  <c r="B37" i="41" s="1"/>
  <c r="C24" i="42" l="1"/>
  <c r="BE26" i="41"/>
  <c r="BP25" i="41"/>
  <c r="Z25" i="41"/>
  <c r="C25" i="42" s="1"/>
  <c r="S26" i="41"/>
  <c r="L29" i="42"/>
  <c r="O28" i="42"/>
  <c r="AK27" i="41"/>
  <c r="AZ26" i="41"/>
  <c r="BE27" i="41" l="1"/>
  <c r="BP26" i="41"/>
  <c r="S27" i="41"/>
  <c r="Z26" i="41"/>
  <c r="L30" i="42"/>
  <c r="O29" i="42"/>
  <c r="AK28" i="41"/>
  <c r="AZ27" i="41"/>
  <c r="C26" i="42" l="1"/>
  <c r="BP27" i="41"/>
  <c r="BE28" i="41"/>
  <c r="Z27" i="41"/>
  <c r="S28" i="41"/>
  <c r="O30" i="42"/>
  <c r="L31" i="42"/>
  <c r="AK29" i="41"/>
  <c r="AZ28" i="41"/>
  <c r="C27" i="42" l="1"/>
  <c r="BE29" i="41"/>
  <c r="BP28" i="41"/>
  <c r="S29" i="41"/>
  <c r="Z28" i="41"/>
  <c r="O31" i="42"/>
  <c r="L32" i="42"/>
  <c r="AK30" i="41"/>
  <c r="AZ29" i="41"/>
  <c r="C28" i="42" l="1"/>
  <c r="BE30" i="41"/>
  <c r="BP29" i="41"/>
  <c r="S30" i="41"/>
  <c r="Z29" i="41"/>
  <c r="C29" i="42" s="1"/>
  <c r="L33" i="42"/>
  <c r="O32" i="42"/>
  <c r="AK31" i="41"/>
  <c r="AZ30" i="41"/>
  <c r="BP30" i="41" l="1"/>
  <c r="BE31" i="41"/>
  <c r="S31" i="41"/>
  <c r="Z30" i="41"/>
  <c r="C30" i="42" s="1"/>
  <c r="L34" i="42"/>
  <c r="O33" i="42"/>
  <c r="AK32" i="41"/>
  <c r="AZ31" i="41"/>
  <c r="BE32" i="41" l="1"/>
  <c r="BP31" i="41"/>
  <c r="S32" i="41"/>
  <c r="Z31" i="41"/>
  <c r="C31" i="42" s="1"/>
  <c r="O34" i="42"/>
  <c r="L35" i="42"/>
  <c r="AK33" i="41"/>
  <c r="AZ32" i="41"/>
  <c r="BP32" i="41" l="1"/>
  <c r="BE33" i="41"/>
  <c r="S33" i="41"/>
  <c r="Z32" i="41"/>
  <c r="O35" i="42"/>
  <c r="L36" i="42"/>
  <c r="AK34" i="41"/>
  <c r="AZ33" i="41"/>
  <c r="C32" i="42" l="1"/>
  <c r="BE34" i="41"/>
  <c r="BP33" i="41"/>
  <c r="S34" i="41"/>
  <c r="Z33" i="41"/>
  <c r="L37" i="42"/>
  <c r="O36" i="42"/>
  <c r="AK35" i="41"/>
  <c r="AZ34" i="41"/>
  <c r="C33" i="42" l="1"/>
  <c r="BP34" i="41"/>
  <c r="BE35" i="41"/>
  <c r="S35" i="41"/>
  <c r="Z34" i="41"/>
  <c r="L38" i="42"/>
  <c r="L40" i="42" s="1"/>
  <c r="O37" i="42"/>
  <c r="AK36" i="41"/>
  <c r="AZ35" i="41"/>
  <c r="C34" i="42" l="1"/>
  <c r="BP35" i="41"/>
  <c r="BE36" i="41"/>
  <c r="S36" i="41"/>
  <c r="Z35" i="41"/>
  <c r="H18" i="28"/>
  <c r="O38" i="42"/>
  <c r="O40" i="42" s="1"/>
  <c r="AK37" i="41"/>
  <c r="AZ36" i="41"/>
  <c r="C35" i="42" l="1"/>
  <c r="BP36" i="41"/>
  <c r="BE37" i="41"/>
  <c r="Z36" i="41"/>
  <c r="S37" i="41"/>
  <c r="I18" i="28"/>
  <c r="AZ37" i="41"/>
  <c r="AZ38" i="41" s="1"/>
  <c r="AZ40" i="41" s="1"/>
  <c r="AK38" i="41"/>
  <c r="AK40" i="41" s="1"/>
  <c r="C36" i="42" l="1"/>
  <c r="BE38" i="41"/>
  <c r="BE40" i="41" s="1"/>
  <c r="BP37" i="41"/>
  <c r="BP38" i="41" s="1"/>
  <c r="BP40" i="41" s="1"/>
  <c r="S38" i="41"/>
  <c r="S40" i="41" s="1"/>
  <c r="Z37" i="41"/>
  <c r="Z38" i="41" s="1"/>
  <c r="Z40" i="41" s="1"/>
  <c r="K10" i="28"/>
  <c r="K13" i="28" s="1"/>
  <c r="H10" i="28"/>
  <c r="H13" i="28" s="1"/>
  <c r="X8" i="40"/>
  <c r="AB8" i="40"/>
  <c r="AB50" i="40" s="1"/>
  <c r="AF8" i="40"/>
  <c r="AF50" i="40" s="1"/>
  <c r="AJ9" i="40"/>
  <c r="AK9" i="40"/>
  <c r="AK51" i="40" s="1"/>
  <c r="AL9" i="40"/>
  <c r="AM9" i="40"/>
  <c r="AN9" i="40"/>
  <c r="AO9" i="40"/>
  <c r="AP9" i="40"/>
  <c r="AP51" i="40" s="1"/>
  <c r="AQ9" i="40"/>
  <c r="AQ51" i="40" s="1"/>
  <c r="AV9" i="40"/>
  <c r="AW9" i="40"/>
  <c r="AW51" i="40" s="1"/>
  <c r="AX9" i="40"/>
  <c r="AY9" i="40"/>
  <c r="AZ9" i="40"/>
  <c r="BA9" i="40"/>
  <c r="BC9" i="40"/>
  <c r="BC51" i="40" s="1"/>
  <c r="BE10" i="40"/>
  <c r="A11" i="40"/>
  <c r="A12" i="40" s="1"/>
  <c r="A13" i="40" s="1"/>
  <c r="A14" i="40" s="1"/>
  <c r="A15" i="40" s="1"/>
  <c r="A16" i="40" s="1"/>
  <c r="A17" i="40" s="1"/>
  <c r="A18" i="40" s="1"/>
  <c r="B11" i="40"/>
  <c r="C11" i="40"/>
  <c r="D11" i="40"/>
  <c r="E11" i="40"/>
  <c r="F11" i="40"/>
  <c r="G11" i="40"/>
  <c r="H11" i="40"/>
  <c r="I11" i="40"/>
  <c r="J11" i="40"/>
  <c r="K11" i="40"/>
  <c r="AH11" i="40"/>
  <c r="AS11" i="40" s="1"/>
  <c r="AU11" i="40"/>
  <c r="AU12" i="40" s="1"/>
  <c r="AU13" i="40" s="1"/>
  <c r="AU14" i="40" s="1"/>
  <c r="AU15" i="40" s="1"/>
  <c r="AU16" i="40" s="1"/>
  <c r="AU17" i="40" s="1"/>
  <c r="AV11" i="40"/>
  <c r="AV12" i="40" s="1"/>
  <c r="AV13" i="40" s="1"/>
  <c r="AV14" i="40" s="1"/>
  <c r="AV15" i="40" s="1"/>
  <c r="AV16" i="40" s="1"/>
  <c r="AV17" i="40" s="1"/>
  <c r="AV18" i="40" s="1"/>
  <c r="AV19" i="40" s="1"/>
  <c r="AV20" i="40" s="1"/>
  <c r="AV21" i="40" s="1"/>
  <c r="AV22" i="40" s="1"/>
  <c r="AV23" i="40" s="1"/>
  <c r="AV24" i="40" s="1"/>
  <c r="AV25" i="40" s="1"/>
  <c r="AV26" i="40" s="1"/>
  <c r="AV27" i="40" s="1"/>
  <c r="AV28" i="40" s="1"/>
  <c r="AV29" i="40" s="1"/>
  <c r="AV30" i="40" s="1"/>
  <c r="AV31" i="40" s="1"/>
  <c r="AV32" i="40" s="1"/>
  <c r="AV33" i="40" s="1"/>
  <c r="AV34" i="40" s="1"/>
  <c r="AV35" i="40" s="1"/>
  <c r="AV36" i="40" s="1"/>
  <c r="AV37" i="40" s="1"/>
  <c r="AV38" i="40" s="1"/>
  <c r="AV39" i="40" s="1"/>
  <c r="AV40" i="40" s="1"/>
  <c r="AV41" i="40" s="1"/>
  <c r="AV42" i="40" s="1"/>
  <c r="AW11" i="40"/>
  <c r="AX11" i="40"/>
  <c r="AX12" i="40" s="1"/>
  <c r="AX13" i="40" s="1"/>
  <c r="AX14" i="40" s="1"/>
  <c r="AX15" i="40" s="1"/>
  <c r="AX16" i="40" s="1"/>
  <c r="AX17" i="40" s="1"/>
  <c r="AX18" i="40" s="1"/>
  <c r="AX19" i="40" s="1"/>
  <c r="AX20" i="40" s="1"/>
  <c r="AX21" i="40" s="1"/>
  <c r="AX22" i="40" s="1"/>
  <c r="AX23" i="40" s="1"/>
  <c r="AX24" i="40" s="1"/>
  <c r="AX25" i="40" s="1"/>
  <c r="AX26" i="40" s="1"/>
  <c r="AX27" i="40" s="1"/>
  <c r="AX28" i="40" s="1"/>
  <c r="AX29" i="40" s="1"/>
  <c r="AX30" i="40" s="1"/>
  <c r="AX31" i="40" s="1"/>
  <c r="AX32" i="40" s="1"/>
  <c r="AX33" i="40" s="1"/>
  <c r="AX34" i="40" s="1"/>
  <c r="AX35" i="40" s="1"/>
  <c r="AX36" i="40" s="1"/>
  <c r="AX37" i="40" s="1"/>
  <c r="AX38" i="40" s="1"/>
  <c r="AX39" i="40" s="1"/>
  <c r="AX40" i="40" s="1"/>
  <c r="AX41" i="40" s="1"/>
  <c r="AX42" i="40" s="1"/>
  <c r="AX44" i="40" s="1"/>
  <c r="AY11" i="40"/>
  <c r="AZ11" i="40"/>
  <c r="BA11" i="40"/>
  <c r="BA12" i="40" s="1"/>
  <c r="BB11" i="40"/>
  <c r="BC11" i="40"/>
  <c r="BC12" i="40" s="1"/>
  <c r="BD11" i="40"/>
  <c r="BD12" i="40" s="1"/>
  <c r="BD13" i="40" s="1"/>
  <c r="BD14" i="40" s="1"/>
  <c r="BD15" i="40" s="1"/>
  <c r="BD16" i="40" s="1"/>
  <c r="BD17" i="40" s="1"/>
  <c r="BD18" i="40" s="1"/>
  <c r="BD19" i="40" s="1"/>
  <c r="BD20" i="40" s="1"/>
  <c r="BD21" i="40" s="1"/>
  <c r="BD22" i="40" s="1"/>
  <c r="BD23" i="40" s="1"/>
  <c r="BD24" i="40" s="1"/>
  <c r="BD25" i="40" s="1"/>
  <c r="BD26" i="40" s="1"/>
  <c r="BD27" i="40" s="1"/>
  <c r="BD28" i="40" s="1"/>
  <c r="BD29" i="40" s="1"/>
  <c r="BD30" i="40" s="1"/>
  <c r="BD31" i="40" s="1"/>
  <c r="BD32" i="40" s="1"/>
  <c r="BD33" i="40" s="1"/>
  <c r="BD34" i="40" s="1"/>
  <c r="BD35" i="40" s="1"/>
  <c r="BD36" i="40" s="1"/>
  <c r="BD37" i="40" s="1"/>
  <c r="BD38" i="40" s="1"/>
  <c r="BD39" i="40" s="1"/>
  <c r="BD40" i="40" s="1"/>
  <c r="BD41" i="40" s="1"/>
  <c r="BD42" i="40" s="1"/>
  <c r="BD44" i="40" s="1"/>
  <c r="BI11" i="40"/>
  <c r="B12" i="40"/>
  <c r="C12" i="40"/>
  <c r="D12" i="40"/>
  <c r="E12" i="40"/>
  <c r="F12" i="40"/>
  <c r="G12" i="40"/>
  <c r="H12" i="40"/>
  <c r="I12" i="40"/>
  <c r="J12" i="40"/>
  <c r="K12" i="40"/>
  <c r="AH12" i="40"/>
  <c r="AS12" i="40" s="1"/>
  <c r="AW12" i="40"/>
  <c r="AW13" i="40" s="1"/>
  <c r="AW14" i="40" s="1"/>
  <c r="AW15" i="40" s="1"/>
  <c r="AW16" i="40" s="1"/>
  <c r="AW17" i="40" s="1"/>
  <c r="AW18" i="40" s="1"/>
  <c r="AW19" i="40" s="1"/>
  <c r="AW20" i="40" s="1"/>
  <c r="AW21" i="40" s="1"/>
  <c r="AW22" i="40" s="1"/>
  <c r="AW23" i="40" s="1"/>
  <c r="AW24" i="40" s="1"/>
  <c r="AW25" i="40" s="1"/>
  <c r="AW26" i="40" s="1"/>
  <c r="AW27" i="40" s="1"/>
  <c r="AW28" i="40" s="1"/>
  <c r="AW29" i="40" s="1"/>
  <c r="AW30" i="40" s="1"/>
  <c r="AW31" i="40" s="1"/>
  <c r="AW32" i="40" s="1"/>
  <c r="AW33" i="40" s="1"/>
  <c r="AW34" i="40" s="1"/>
  <c r="AW35" i="40" s="1"/>
  <c r="AW36" i="40" s="1"/>
  <c r="AW37" i="40" s="1"/>
  <c r="AW38" i="40" s="1"/>
  <c r="AW39" i="40" s="1"/>
  <c r="AW40" i="40" s="1"/>
  <c r="AW41" i="40" s="1"/>
  <c r="AW42" i="40" s="1"/>
  <c r="AW44" i="40" s="1"/>
  <c r="AY12" i="40"/>
  <c r="AY13" i="40" s="1"/>
  <c r="AZ12" i="40"/>
  <c r="AZ13" i="40" s="1"/>
  <c r="AZ14" i="40" s="1"/>
  <c r="AZ15" i="40" s="1"/>
  <c r="AZ16" i="40" s="1"/>
  <c r="AZ17" i="40" s="1"/>
  <c r="AZ18" i="40" s="1"/>
  <c r="AZ19" i="40" s="1"/>
  <c r="AZ20" i="40" s="1"/>
  <c r="AZ21" i="40" s="1"/>
  <c r="AZ22" i="40" s="1"/>
  <c r="AZ23" i="40" s="1"/>
  <c r="AZ24" i="40" s="1"/>
  <c r="AZ25" i="40" s="1"/>
  <c r="AZ26" i="40" s="1"/>
  <c r="AZ27" i="40" s="1"/>
  <c r="AZ28" i="40" s="1"/>
  <c r="AZ29" i="40" s="1"/>
  <c r="AZ30" i="40" s="1"/>
  <c r="AZ31" i="40" s="1"/>
  <c r="AZ32" i="40" s="1"/>
  <c r="AZ33" i="40" s="1"/>
  <c r="AZ34" i="40" s="1"/>
  <c r="AZ35" i="40" s="1"/>
  <c r="AZ36" i="40" s="1"/>
  <c r="AZ37" i="40" s="1"/>
  <c r="AZ38" i="40" s="1"/>
  <c r="AZ39" i="40" s="1"/>
  <c r="AZ40" i="40" s="1"/>
  <c r="AZ41" i="40" s="1"/>
  <c r="AZ42" i="40" s="1"/>
  <c r="BB12" i="40"/>
  <c r="BB13" i="40" s="1"/>
  <c r="BB14" i="40" s="1"/>
  <c r="BB15" i="40" s="1"/>
  <c r="BB16" i="40" s="1"/>
  <c r="BB17" i="40" s="1"/>
  <c r="BB18" i="40" s="1"/>
  <c r="BB19" i="40" s="1"/>
  <c r="BB20" i="40" s="1"/>
  <c r="BB21" i="40" s="1"/>
  <c r="BB22" i="40" s="1"/>
  <c r="BB23" i="40" s="1"/>
  <c r="BB24" i="40" s="1"/>
  <c r="BB25" i="40" s="1"/>
  <c r="BB26" i="40" s="1"/>
  <c r="BB27" i="40" s="1"/>
  <c r="BB28" i="40" s="1"/>
  <c r="BB29" i="40" s="1"/>
  <c r="BB30" i="40" s="1"/>
  <c r="BB31" i="40" s="1"/>
  <c r="BB32" i="40" s="1"/>
  <c r="BB33" i="40" s="1"/>
  <c r="BB34" i="40" s="1"/>
  <c r="BB35" i="40" s="1"/>
  <c r="BB36" i="40" s="1"/>
  <c r="BB37" i="40" s="1"/>
  <c r="BB38" i="40" s="1"/>
  <c r="BB39" i="40" s="1"/>
  <c r="BB40" i="40" s="1"/>
  <c r="BB41" i="40" s="1"/>
  <c r="BI12" i="40"/>
  <c r="B13" i="40"/>
  <c r="C13" i="40"/>
  <c r="D13" i="40"/>
  <c r="E13" i="40"/>
  <c r="F13" i="40"/>
  <c r="G13" i="40"/>
  <c r="G42" i="40" s="1"/>
  <c r="G44" i="40" s="1"/>
  <c r="H13" i="40"/>
  <c r="I13" i="40"/>
  <c r="J13" i="40"/>
  <c r="K13" i="40"/>
  <c r="AH13" i="40"/>
  <c r="AS13" i="40" s="1"/>
  <c r="BA13" i="40"/>
  <c r="BA14" i="40" s="1"/>
  <c r="BA15" i="40" s="1"/>
  <c r="BA16" i="40" s="1"/>
  <c r="BA17" i="40" s="1"/>
  <c r="BA18" i="40" s="1"/>
  <c r="BA19" i="40" s="1"/>
  <c r="BA20" i="40" s="1"/>
  <c r="BA21" i="40" s="1"/>
  <c r="BA22" i="40" s="1"/>
  <c r="BA23" i="40" s="1"/>
  <c r="BA24" i="40" s="1"/>
  <c r="BA25" i="40" s="1"/>
  <c r="BA26" i="40" s="1"/>
  <c r="BA27" i="40" s="1"/>
  <c r="BA28" i="40" s="1"/>
  <c r="BA29" i="40" s="1"/>
  <c r="BA30" i="40" s="1"/>
  <c r="BA31" i="40" s="1"/>
  <c r="BA32" i="40" s="1"/>
  <c r="BA33" i="40" s="1"/>
  <c r="BA34" i="40" s="1"/>
  <c r="BA35" i="40" s="1"/>
  <c r="BA36" i="40" s="1"/>
  <c r="BA37" i="40" s="1"/>
  <c r="BA38" i="40" s="1"/>
  <c r="BA39" i="40" s="1"/>
  <c r="BA40" i="40" s="1"/>
  <c r="BA41" i="40" s="1"/>
  <c r="BA42" i="40" s="1"/>
  <c r="BC13" i="40"/>
  <c r="BC14" i="40" s="1"/>
  <c r="BC15" i="40" s="1"/>
  <c r="BC16" i="40" s="1"/>
  <c r="BC17" i="40" s="1"/>
  <c r="BC18" i="40" s="1"/>
  <c r="BC19" i="40" s="1"/>
  <c r="BC20" i="40" s="1"/>
  <c r="BC21" i="40" s="1"/>
  <c r="BC22" i="40" s="1"/>
  <c r="BC23" i="40" s="1"/>
  <c r="BC24" i="40" s="1"/>
  <c r="BC25" i="40" s="1"/>
  <c r="BC26" i="40" s="1"/>
  <c r="BC27" i="40" s="1"/>
  <c r="BC28" i="40" s="1"/>
  <c r="BC29" i="40" s="1"/>
  <c r="BC30" i="40" s="1"/>
  <c r="BC31" i="40" s="1"/>
  <c r="BC32" i="40" s="1"/>
  <c r="BC33" i="40" s="1"/>
  <c r="BC34" i="40" s="1"/>
  <c r="BC35" i="40" s="1"/>
  <c r="BC36" i="40" s="1"/>
  <c r="BC37" i="40" s="1"/>
  <c r="BC38" i="40" s="1"/>
  <c r="BC39" i="40" s="1"/>
  <c r="BC40" i="40" s="1"/>
  <c r="BC41" i="40" s="1"/>
  <c r="BC42" i="40" s="1"/>
  <c r="BC44" i="40" s="1"/>
  <c r="BI13" i="40"/>
  <c r="B14" i="40"/>
  <c r="C14" i="40"/>
  <c r="D14" i="40"/>
  <c r="E14" i="40"/>
  <c r="F14" i="40"/>
  <c r="G14" i="40"/>
  <c r="H14" i="40"/>
  <c r="I14" i="40"/>
  <c r="J14" i="40"/>
  <c r="K14" i="40"/>
  <c r="AH14" i="40"/>
  <c r="AS14" i="40" s="1"/>
  <c r="AY14" i="40"/>
  <c r="AY15" i="40" s="1"/>
  <c r="BI14" i="40"/>
  <c r="B15" i="40"/>
  <c r="C15" i="40"/>
  <c r="D15" i="40"/>
  <c r="E15" i="40"/>
  <c r="F15" i="40"/>
  <c r="G15" i="40"/>
  <c r="H15" i="40"/>
  <c r="I15" i="40"/>
  <c r="J15" i="40"/>
  <c r="K15" i="40"/>
  <c r="AH15" i="40"/>
  <c r="AS15" i="40" s="1"/>
  <c r="BI15" i="40"/>
  <c r="B16" i="40"/>
  <c r="C16" i="40"/>
  <c r="D16" i="40"/>
  <c r="E16" i="40"/>
  <c r="F16" i="40"/>
  <c r="G16" i="40"/>
  <c r="H16" i="40"/>
  <c r="I16" i="40"/>
  <c r="J16" i="40"/>
  <c r="K16" i="40"/>
  <c r="AH16" i="40"/>
  <c r="AS16" i="40" s="1"/>
  <c r="AY16" i="40"/>
  <c r="AY17" i="40" s="1"/>
  <c r="AY18" i="40" s="1"/>
  <c r="AY19" i="40" s="1"/>
  <c r="AY20" i="40" s="1"/>
  <c r="AY21" i="40" s="1"/>
  <c r="AY22" i="40" s="1"/>
  <c r="AY23" i="40" s="1"/>
  <c r="AY24" i="40" s="1"/>
  <c r="AY25" i="40" s="1"/>
  <c r="AY26" i="40" s="1"/>
  <c r="AY27" i="40" s="1"/>
  <c r="AY28" i="40" s="1"/>
  <c r="AY29" i="40" s="1"/>
  <c r="AY30" i="40" s="1"/>
  <c r="AY31" i="40" s="1"/>
  <c r="AY32" i="40" s="1"/>
  <c r="AY33" i="40" s="1"/>
  <c r="AY34" i="40" s="1"/>
  <c r="AY35" i="40" s="1"/>
  <c r="AY36" i="40" s="1"/>
  <c r="AY37" i="40" s="1"/>
  <c r="AY38" i="40" s="1"/>
  <c r="AY39" i="40" s="1"/>
  <c r="AY40" i="40" s="1"/>
  <c r="AY41" i="40" s="1"/>
  <c r="AY42" i="40" s="1"/>
  <c r="AY44" i="40" s="1"/>
  <c r="BI16" i="40"/>
  <c r="B17" i="40"/>
  <c r="C17" i="40"/>
  <c r="D17" i="40"/>
  <c r="E17" i="40"/>
  <c r="F17" i="40"/>
  <c r="G17" i="40"/>
  <c r="H17" i="40"/>
  <c r="I17" i="40"/>
  <c r="J17" i="40"/>
  <c r="K17" i="40"/>
  <c r="AH17" i="40"/>
  <c r="AS17" i="40" s="1"/>
  <c r="BI17" i="40"/>
  <c r="B18" i="40"/>
  <c r="C18" i="40"/>
  <c r="D18" i="40"/>
  <c r="E18" i="40"/>
  <c r="F18" i="40"/>
  <c r="G18" i="40"/>
  <c r="H18" i="40"/>
  <c r="I18" i="40"/>
  <c r="J18" i="40"/>
  <c r="K18" i="40"/>
  <c r="AH18" i="40"/>
  <c r="AS18" i="40" s="1"/>
  <c r="AU18" i="40"/>
  <c r="AU19" i="40" s="1"/>
  <c r="AU20" i="40" s="1"/>
  <c r="AU21" i="40" s="1"/>
  <c r="AU22" i="40" s="1"/>
  <c r="AU23" i="40" s="1"/>
  <c r="AU24" i="40" s="1"/>
  <c r="AU25" i="40" s="1"/>
  <c r="AU26" i="40" s="1"/>
  <c r="AU27" i="40" s="1"/>
  <c r="AU28" i="40" s="1"/>
  <c r="AU29" i="40" s="1"/>
  <c r="AU30" i="40" s="1"/>
  <c r="AU31" i="40" s="1"/>
  <c r="AU32" i="40" s="1"/>
  <c r="AU33" i="40" s="1"/>
  <c r="AU34" i="40" s="1"/>
  <c r="AU35" i="40" s="1"/>
  <c r="AU36" i="40" s="1"/>
  <c r="AU37" i="40" s="1"/>
  <c r="AU38" i="40" s="1"/>
  <c r="AU39" i="40" s="1"/>
  <c r="AU40" i="40" s="1"/>
  <c r="AU41" i="40" s="1"/>
  <c r="AU42" i="40" s="1"/>
  <c r="AU44" i="40" s="1"/>
  <c r="BI18" i="40"/>
  <c r="A19" i="40"/>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B19" i="40"/>
  <c r="C19" i="40"/>
  <c r="D19" i="40"/>
  <c r="D42" i="40" s="1"/>
  <c r="D44" i="40" s="1"/>
  <c r="E19" i="40"/>
  <c r="F19" i="40"/>
  <c r="G19" i="40"/>
  <c r="H19" i="40"/>
  <c r="I19" i="40"/>
  <c r="J19" i="40"/>
  <c r="K19" i="40"/>
  <c r="AH19" i="40"/>
  <c r="AS19" i="40" s="1"/>
  <c r="BI19" i="40"/>
  <c r="B20" i="40"/>
  <c r="C20" i="40"/>
  <c r="D20" i="40"/>
  <c r="E20" i="40"/>
  <c r="F20" i="40"/>
  <c r="G20" i="40"/>
  <c r="H20" i="40"/>
  <c r="I20" i="40"/>
  <c r="J20" i="40"/>
  <c r="K20" i="40"/>
  <c r="AH20" i="40"/>
  <c r="AS20" i="40" s="1"/>
  <c r="BI20" i="40"/>
  <c r="B21" i="40"/>
  <c r="C21" i="40"/>
  <c r="D21" i="40"/>
  <c r="E21" i="40"/>
  <c r="F21" i="40"/>
  <c r="G21" i="40"/>
  <c r="H21" i="40"/>
  <c r="I21" i="40"/>
  <c r="J21" i="40"/>
  <c r="K21" i="40"/>
  <c r="AH21" i="40"/>
  <c r="AS21" i="40" s="1"/>
  <c r="BI21" i="40"/>
  <c r="B22" i="40"/>
  <c r="C22" i="40"/>
  <c r="D22" i="40"/>
  <c r="E22" i="40"/>
  <c r="F22" i="40"/>
  <c r="G22" i="40"/>
  <c r="H22" i="40"/>
  <c r="I22" i="40"/>
  <c r="J22" i="40"/>
  <c r="K22" i="40"/>
  <c r="AH22" i="40"/>
  <c r="AS22" i="40" s="1"/>
  <c r="BI22" i="40"/>
  <c r="B23" i="40"/>
  <c r="C23" i="40"/>
  <c r="D23" i="40"/>
  <c r="E23" i="40"/>
  <c r="F23" i="40"/>
  <c r="G23" i="40"/>
  <c r="H23" i="40"/>
  <c r="I23" i="40"/>
  <c r="J23" i="40"/>
  <c r="K23" i="40"/>
  <c r="AH23" i="40"/>
  <c r="AS23" i="40"/>
  <c r="BI23" i="40"/>
  <c r="B24" i="40"/>
  <c r="C24" i="40"/>
  <c r="D24" i="40"/>
  <c r="E24" i="40"/>
  <c r="F24" i="40"/>
  <c r="G24" i="40"/>
  <c r="H24" i="40"/>
  <c r="I24" i="40"/>
  <c r="J24" i="40"/>
  <c r="K24" i="40"/>
  <c r="AH24" i="40"/>
  <c r="AS24" i="40" s="1"/>
  <c r="BI24" i="40"/>
  <c r="B25" i="40"/>
  <c r="C25" i="40"/>
  <c r="D25" i="40"/>
  <c r="E25" i="40"/>
  <c r="F25" i="40"/>
  <c r="G25" i="40"/>
  <c r="H25" i="40"/>
  <c r="I25" i="40"/>
  <c r="J25" i="40"/>
  <c r="K25" i="40"/>
  <c r="AH25" i="40"/>
  <c r="AS25" i="40" s="1"/>
  <c r="BI25" i="40"/>
  <c r="B26" i="40"/>
  <c r="C26" i="40"/>
  <c r="D26" i="40"/>
  <c r="E26" i="40"/>
  <c r="F26" i="40"/>
  <c r="G26" i="40"/>
  <c r="H26" i="40"/>
  <c r="I26" i="40"/>
  <c r="J26" i="40"/>
  <c r="K26" i="40"/>
  <c r="AH26" i="40"/>
  <c r="AS26" i="40" s="1"/>
  <c r="BI26" i="40"/>
  <c r="B27" i="40"/>
  <c r="C27" i="40"/>
  <c r="D27" i="40"/>
  <c r="E27" i="40"/>
  <c r="F27" i="40"/>
  <c r="G27" i="40"/>
  <c r="H27" i="40"/>
  <c r="I27" i="40"/>
  <c r="J27" i="40"/>
  <c r="K27" i="40"/>
  <c r="AH27" i="40"/>
  <c r="AS27" i="40" s="1"/>
  <c r="BI27" i="40"/>
  <c r="B28" i="40"/>
  <c r="C28" i="40"/>
  <c r="D28" i="40"/>
  <c r="E28" i="40"/>
  <c r="F28" i="40"/>
  <c r="G28" i="40"/>
  <c r="H28" i="40"/>
  <c r="I28" i="40"/>
  <c r="J28" i="40"/>
  <c r="K28" i="40"/>
  <c r="AH28" i="40"/>
  <c r="AS28" i="40" s="1"/>
  <c r="BI28" i="40"/>
  <c r="B29" i="40"/>
  <c r="C29" i="40"/>
  <c r="D29" i="40"/>
  <c r="E29" i="40"/>
  <c r="F29" i="40"/>
  <c r="G29" i="40"/>
  <c r="H29" i="40"/>
  <c r="I29" i="40"/>
  <c r="J29" i="40"/>
  <c r="K29" i="40"/>
  <c r="AH29" i="40"/>
  <c r="AS29" i="40" s="1"/>
  <c r="BI29" i="40"/>
  <c r="B30" i="40"/>
  <c r="C30" i="40"/>
  <c r="D30" i="40"/>
  <c r="E30" i="40"/>
  <c r="F30" i="40"/>
  <c r="G30" i="40"/>
  <c r="H30" i="40"/>
  <c r="I30" i="40"/>
  <c r="J30" i="40"/>
  <c r="K30" i="40"/>
  <c r="AH30" i="40"/>
  <c r="AS30" i="40" s="1"/>
  <c r="BI30" i="40"/>
  <c r="B31" i="40"/>
  <c r="C31" i="40"/>
  <c r="D31" i="40"/>
  <c r="E31" i="40"/>
  <c r="F31" i="40"/>
  <c r="G31" i="40"/>
  <c r="H31" i="40"/>
  <c r="I31" i="40"/>
  <c r="J31" i="40"/>
  <c r="K31" i="40"/>
  <c r="AH31" i="40"/>
  <c r="AS31" i="40"/>
  <c r="BI31" i="40"/>
  <c r="B32" i="40"/>
  <c r="C32" i="40"/>
  <c r="D32" i="40"/>
  <c r="E32" i="40"/>
  <c r="F32" i="40"/>
  <c r="G32" i="40"/>
  <c r="H32" i="40"/>
  <c r="I32" i="40"/>
  <c r="J32" i="40"/>
  <c r="K32" i="40"/>
  <c r="AH32" i="40"/>
  <c r="AS32" i="40" s="1"/>
  <c r="BI32" i="40"/>
  <c r="B33" i="40"/>
  <c r="C33" i="40"/>
  <c r="D33" i="40"/>
  <c r="E33" i="40"/>
  <c r="F33" i="40"/>
  <c r="G33" i="40"/>
  <c r="H33" i="40"/>
  <c r="I33" i="40"/>
  <c r="J33" i="40"/>
  <c r="K33" i="40"/>
  <c r="AH33" i="40"/>
  <c r="AS33" i="40" s="1"/>
  <c r="BI33" i="40"/>
  <c r="B34" i="40"/>
  <c r="C34" i="40"/>
  <c r="D34" i="40"/>
  <c r="E34" i="40"/>
  <c r="F34" i="40"/>
  <c r="G34" i="40"/>
  <c r="H34" i="40"/>
  <c r="I34" i="40"/>
  <c r="J34" i="40"/>
  <c r="K34" i="40"/>
  <c r="AH34" i="40"/>
  <c r="AS34" i="40" s="1"/>
  <c r="BI34" i="40"/>
  <c r="B35" i="40"/>
  <c r="C35" i="40"/>
  <c r="D35" i="40"/>
  <c r="E35" i="40"/>
  <c r="F35" i="40"/>
  <c r="G35" i="40"/>
  <c r="H35" i="40"/>
  <c r="I35" i="40"/>
  <c r="J35" i="40"/>
  <c r="K35" i="40"/>
  <c r="AH35" i="40"/>
  <c r="AS35" i="40" s="1"/>
  <c r="BI35" i="40"/>
  <c r="B36" i="40"/>
  <c r="C36" i="40"/>
  <c r="D36" i="40"/>
  <c r="E36" i="40"/>
  <c r="F36" i="40"/>
  <c r="G36" i="40"/>
  <c r="H36" i="40"/>
  <c r="I36" i="40"/>
  <c r="J36" i="40"/>
  <c r="K36" i="40"/>
  <c r="AH36" i="40"/>
  <c r="AS36" i="40" s="1"/>
  <c r="BI36" i="40"/>
  <c r="B37" i="40"/>
  <c r="C37" i="40"/>
  <c r="D37" i="40"/>
  <c r="E37" i="40"/>
  <c r="F37" i="40"/>
  <c r="G37" i="40"/>
  <c r="H37" i="40"/>
  <c r="I37" i="40"/>
  <c r="J37" i="40"/>
  <c r="K37" i="40"/>
  <c r="AH37" i="40"/>
  <c r="AS37" i="40" s="1"/>
  <c r="BI37" i="40"/>
  <c r="B38" i="40"/>
  <c r="C38" i="40"/>
  <c r="D38" i="40"/>
  <c r="E38" i="40"/>
  <c r="F38" i="40"/>
  <c r="G38" i="40"/>
  <c r="H38" i="40"/>
  <c r="I38" i="40"/>
  <c r="J38" i="40"/>
  <c r="K38" i="40"/>
  <c r="AH38" i="40"/>
  <c r="AS38" i="40" s="1"/>
  <c r="BI38" i="40"/>
  <c r="B39" i="40"/>
  <c r="C39" i="40"/>
  <c r="D39" i="40"/>
  <c r="E39" i="40"/>
  <c r="F39" i="40"/>
  <c r="G39" i="40"/>
  <c r="H39" i="40"/>
  <c r="I39" i="40"/>
  <c r="J39" i="40"/>
  <c r="K39" i="40"/>
  <c r="AH39" i="40"/>
  <c r="AS39" i="40"/>
  <c r="BI39" i="40"/>
  <c r="B40" i="40"/>
  <c r="C40" i="40"/>
  <c r="D40" i="40"/>
  <c r="E40" i="40"/>
  <c r="F40" i="40"/>
  <c r="G40" i="40"/>
  <c r="H40" i="40"/>
  <c r="I40" i="40"/>
  <c r="J40" i="40"/>
  <c r="K40" i="40"/>
  <c r="AH40" i="40"/>
  <c r="AS40" i="40" s="1"/>
  <c r="BI40" i="40"/>
  <c r="B41" i="40"/>
  <c r="C41" i="40"/>
  <c r="D41" i="40"/>
  <c r="E41" i="40"/>
  <c r="F41" i="40"/>
  <c r="G41" i="40"/>
  <c r="H41" i="40"/>
  <c r="I41" i="40"/>
  <c r="J41" i="40"/>
  <c r="K41" i="40"/>
  <c r="AH41" i="40"/>
  <c r="AS41" i="40" s="1"/>
  <c r="BI41" i="40"/>
  <c r="M42" i="40"/>
  <c r="N42" i="40"/>
  <c r="O42" i="40"/>
  <c r="O44" i="40" s="1"/>
  <c r="P42" i="40"/>
  <c r="Q42" i="40"/>
  <c r="Q44" i="40" s="1"/>
  <c r="R42" i="40"/>
  <c r="R44" i="40" s="1"/>
  <c r="S42" i="40"/>
  <c r="S44" i="40" s="1"/>
  <c r="T42" i="40"/>
  <c r="U42" i="40"/>
  <c r="U44" i="40" s="1"/>
  <c r="V42" i="40"/>
  <c r="X42" i="40"/>
  <c r="Y42" i="40"/>
  <c r="Z42" i="40"/>
  <c r="Z44" i="40" s="1"/>
  <c r="AA42" i="40"/>
  <c r="AA44" i="40" s="1"/>
  <c r="AB42" i="40"/>
  <c r="AB44" i="40" s="1"/>
  <c r="AC42" i="40"/>
  <c r="AD42" i="40"/>
  <c r="AE42" i="40"/>
  <c r="AE44" i="40" s="1"/>
  <c r="AF42" i="40"/>
  <c r="AG42" i="40"/>
  <c r="AI42" i="40"/>
  <c r="AI44" i="40" s="1"/>
  <c r="AJ42" i="40"/>
  <c r="AJ44" i="40" s="1"/>
  <c r="AK42" i="40"/>
  <c r="AL42" i="40"/>
  <c r="AM42" i="40"/>
  <c r="AM44" i="40" s="1"/>
  <c r="AN42" i="40"/>
  <c r="AO42" i="40"/>
  <c r="AO44" i="40" s="1"/>
  <c r="AP42" i="40"/>
  <c r="AP44" i="40" s="1"/>
  <c r="AQ42" i="40"/>
  <c r="AQ44" i="40" s="1"/>
  <c r="AR42" i="40"/>
  <c r="AR44" i="40" s="1"/>
  <c r="BB42" i="40"/>
  <c r="BF42" i="40"/>
  <c r="BG42" i="40"/>
  <c r="BG44" i="40" s="1"/>
  <c r="BH42" i="40"/>
  <c r="BH44" i="40" s="1"/>
  <c r="BJ42" i="40"/>
  <c r="BJ44" i="40" s="1"/>
  <c r="BK42" i="40"/>
  <c r="BK44" i="40" s="1"/>
  <c r="BL42" i="40"/>
  <c r="BL44" i="40" s="1"/>
  <c r="BM42" i="40"/>
  <c r="BM44" i="40" s="1"/>
  <c r="BO42" i="40"/>
  <c r="BO44" i="40" s="1"/>
  <c r="BP42" i="40"/>
  <c r="BP44" i="40" s="1"/>
  <c r="BQ42" i="40"/>
  <c r="BR42" i="40"/>
  <c r="L43" i="40"/>
  <c r="W43" i="40"/>
  <c r="AH43" i="40"/>
  <c r="AS43" i="40" s="1"/>
  <c r="AU43" i="40"/>
  <c r="AV43" i="40"/>
  <c r="AW43" i="40"/>
  <c r="AX43" i="40"/>
  <c r="AY43" i="40"/>
  <c r="AZ43" i="40"/>
  <c r="BA43" i="40"/>
  <c r="BB43" i="40"/>
  <c r="BC43" i="40"/>
  <c r="BD43" i="40"/>
  <c r="BH43" i="40"/>
  <c r="BR43" i="40"/>
  <c r="M44" i="40"/>
  <c r="N44" i="40"/>
  <c r="P44" i="40"/>
  <c r="T44" i="40"/>
  <c r="V44" i="40"/>
  <c r="X44" i="40"/>
  <c r="Y44" i="40"/>
  <c r="AC44" i="40"/>
  <c r="AD44" i="40"/>
  <c r="AF44" i="40"/>
  <c r="AG44" i="40"/>
  <c r="AK44" i="40"/>
  <c r="AL44" i="40"/>
  <c r="AN44" i="40"/>
  <c r="BQ44" i="40"/>
  <c r="BQ57" i="40" s="1"/>
  <c r="BQ58" i="40" s="1"/>
  <c r="BQ66" i="40" s="1"/>
  <c r="BR44" i="40"/>
  <c r="B50" i="40"/>
  <c r="F50" i="40"/>
  <c r="J50" i="40"/>
  <c r="X50" i="40"/>
  <c r="N51" i="40"/>
  <c r="O51" i="40"/>
  <c r="P51" i="40"/>
  <c r="Q51" i="40"/>
  <c r="R51" i="40"/>
  <c r="S51" i="40"/>
  <c r="T51" i="40"/>
  <c r="U51" i="40"/>
  <c r="AJ51" i="40"/>
  <c r="AL51" i="40"/>
  <c r="AM51" i="40"/>
  <c r="AN51" i="40"/>
  <c r="AO51" i="40"/>
  <c r="AV51" i="40"/>
  <c r="AX51" i="40"/>
  <c r="AY51" i="40"/>
  <c r="AZ51" i="40"/>
  <c r="BA51" i="40"/>
  <c r="BO57" i="40"/>
  <c r="BP57" i="40"/>
  <c r="BP58" i="40" s="1"/>
  <c r="BP66" i="40" s="1"/>
  <c r="B58" i="40"/>
  <c r="C58" i="40"/>
  <c r="D58" i="40"/>
  <c r="E58" i="40"/>
  <c r="F58" i="40"/>
  <c r="G58" i="40"/>
  <c r="H58" i="40"/>
  <c r="I58" i="40"/>
  <c r="J58" i="40"/>
  <c r="K58" i="40"/>
  <c r="M58" i="40"/>
  <c r="N58" i="40"/>
  <c r="O58" i="40"/>
  <c r="P58" i="40"/>
  <c r="Q58" i="40"/>
  <c r="R58" i="40"/>
  <c r="S58" i="40"/>
  <c r="T58" i="40"/>
  <c r="U58" i="40"/>
  <c r="V58" i="40"/>
  <c r="W58" i="40"/>
  <c r="X58" i="40"/>
  <c r="Y58" i="40"/>
  <c r="Z58" i="40"/>
  <c r="AA58" i="40"/>
  <c r="AB58" i="40"/>
  <c r="AC58" i="40"/>
  <c r="AD58" i="40"/>
  <c r="AE58" i="40"/>
  <c r="AF58" i="40"/>
  <c r="AG58" i="40"/>
  <c r="AI58" i="40"/>
  <c r="AJ58" i="40"/>
  <c r="AK58" i="40"/>
  <c r="AL58" i="40"/>
  <c r="AM58" i="40"/>
  <c r="AN58" i="40"/>
  <c r="AO58" i="40"/>
  <c r="AP58" i="40"/>
  <c r="AQ58" i="40"/>
  <c r="AR58" i="40"/>
  <c r="BF58" i="40"/>
  <c r="BG58" i="40"/>
  <c r="BI58" i="40"/>
  <c r="BJ58" i="40"/>
  <c r="BK58" i="40"/>
  <c r="BL58" i="40"/>
  <c r="BM58" i="40"/>
  <c r="B65" i="40"/>
  <c r="B66" i="40" s="1"/>
  <c r="C65" i="40"/>
  <c r="D65" i="40"/>
  <c r="D66" i="40" s="1"/>
  <c r="E65" i="40"/>
  <c r="E66" i="40" s="1"/>
  <c r="F65" i="40"/>
  <c r="F66" i="40" s="1"/>
  <c r="G65" i="40"/>
  <c r="H65" i="40"/>
  <c r="I65" i="40"/>
  <c r="I66" i="40" s="1"/>
  <c r="J65" i="40"/>
  <c r="J66" i="40" s="1"/>
  <c r="K65" i="40"/>
  <c r="M65" i="40"/>
  <c r="M66" i="40" s="1"/>
  <c r="N65" i="40"/>
  <c r="O65" i="40"/>
  <c r="P65" i="40"/>
  <c r="Q65" i="40"/>
  <c r="R65" i="40"/>
  <c r="R66" i="40" s="1"/>
  <c r="S65" i="40"/>
  <c r="S66" i="40" s="1"/>
  <c r="T65" i="40"/>
  <c r="T66" i="40" s="1"/>
  <c r="U65" i="40"/>
  <c r="U66" i="40" s="1"/>
  <c r="V65" i="40"/>
  <c r="W65" i="40"/>
  <c r="X65" i="40"/>
  <c r="Y65" i="40"/>
  <c r="Y66" i="40" s="1"/>
  <c r="Z65" i="40"/>
  <c r="Z66" i="40" s="1"/>
  <c r="AA65" i="40"/>
  <c r="AA66" i="40" s="1"/>
  <c r="AB65" i="40"/>
  <c r="AC65" i="40"/>
  <c r="AC66" i="40" s="1"/>
  <c r="AD65" i="40"/>
  <c r="AE65" i="40"/>
  <c r="AF65" i="40"/>
  <c r="AG65" i="40"/>
  <c r="AG66" i="40" s="1"/>
  <c r="AI65" i="40"/>
  <c r="AI66" i="40" s="1"/>
  <c r="AJ65" i="40"/>
  <c r="AJ66" i="40" s="1"/>
  <c r="AK65" i="40"/>
  <c r="AK66" i="40" s="1"/>
  <c r="AL65" i="40"/>
  <c r="AM65" i="40"/>
  <c r="AN65" i="40"/>
  <c r="AO65" i="40"/>
  <c r="AP65" i="40"/>
  <c r="AQ65" i="40"/>
  <c r="AQ66" i="40" s="1"/>
  <c r="AR65" i="40"/>
  <c r="AR66" i="40" s="1"/>
  <c r="BF65" i="40"/>
  <c r="BG65" i="40"/>
  <c r="BI65" i="40"/>
  <c r="BJ65" i="40"/>
  <c r="BJ66" i="40" s="1"/>
  <c r="BK65" i="40"/>
  <c r="BL65" i="40"/>
  <c r="BM65" i="40"/>
  <c r="BM66" i="40" s="1"/>
  <c r="BO65" i="40"/>
  <c r="BP65" i="40"/>
  <c r="BQ65" i="40"/>
  <c r="BR65" i="40"/>
  <c r="BR66" i="40" s="1"/>
  <c r="C66" i="40"/>
  <c r="K66" i="40"/>
  <c r="Q66" i="40"/>
  <c r="AD66" i="40"/>
  <c r="AO66" i="40"/>
  <c r="AP66" i="40"/>
  <c r="BF66" i="40"/>
  <c r="BI66" i="40" s="1"/>
  <c r="C37" i="42" l="1"/>
  <c r="C38" i="42" s="1"/>
  <c r="G10" i="28"/>
  <c r="AE66" i="40"/>
  <c r="O66" i="40"/>
  <c r="AM66" i="40"/>
  <c r="V66" i="40"/>
  <c r="N66" i="40"/>
  <c r="BL66" i="40"/>
  <c r="BG66" i="40"/>
  <c r="AL66" i="40"/>
  <c r="J42" i="40"/>
  <c r="J44" i="40" s="1"/>
  <c r="L20" i="40"/>
  <c r="W20" i="40" s="1"/>
  <c r="AT43" i="40"/>
  <c r="BB44" i="40"/>
  <c r="K42" i="40"/>
  <c r="K44" i="40" s="1"/>
  <c r="L17" i="40"/>
  <c r="W17" i="40" s="1"/>
  <c r="L15" i="40"/>
  <c r="W15" i="40" s="1"/>
  <c r="AZ44" i="40"/>
  <c r="AV44" i="40"/>
  <c r="H42" i="40"/>
  <c r="H44" i="40" s="1"/>
  <c r="BA44" i="40"/>
  <c r="G66" i="40"/>
  <c r="C42" i="42"/>
  <c r="C41" i="42"/>
  <c r="L40" i="40"/>
  <c r="W40" i="40" s="1"/>
  <c r="BK66" i="40"/>
  <c r="L24" i="40"/>
  <c r="W24" i="40" s="1"/>
  <c r="BO58" i="40"/>
  <c r="BO66" i="40" s="1"/>
  <c r="BR57" i="40"/>
  <c r="AH58" i="40"/>
  <c r="AS58" i="40" s="1"/>
  <c r="BE43" i="40"/>
  <c r="L32" i="40"/>
  <c r="W32" i="40" s="1"/>
  <c r="C42" i="40"/>
  <c r="C44" i="40" s="1"/>
  <c r="L12" i="40"/>
  <c r="W12" i="40" s="1"/>
  <c r="B42" i="40"/>
  <c r="B44" i="40" s="1"/>
  <c r="I42" i="40"/>
  <c r="I44" i="40" s="1"/>
  <c r="AB66" i="40"/>
  <c r="AH65" i="40"/>
  <c r="AS65" i="40" s="1"/>
  <c r="L28" i="40"/>
  <c r="W28" i="40" s="1"/>
  <c r="F42" i="40"/>
  <c r="F44" i="40" s="1"/>
  <c r="L65" i="40"/>
  <c r="AH42" i="40"/>
  <c r="AH44" i="40" s="1"/>
  <c r="L36" i="40"/>
  <c r="W36" i="40" s="1"/>
  <c r="BF44" i="40"/>
  <c r="BI44" i="40" s="1"/>
  <c r="BI42" i="40"/>
  <c r="L39" i="40"/>
  <c r="W39" i="40" s="1"/>
  <c r="L35" i="40"/>
  <c r="W35" i="40" s="1"/>
  <c r="L31" i="40"/>
  <c r="W31" i="40" s="1"/>
  <c r="L27" i="40"/>
  <c r="W27" i="40" s="1"/>
  <c r="L23" i="40"/>
  <c r="W23" i="40" s="1"/>
  <c r="L19" i="40"/>
  <c r="W19" i="40" s="1"/>
  <c r="L16" i="40"/>
  <c r="W16" i="40" s="1"/>
  <c r="L11" i="40"/>
  <c r="L13" i="40"/>
  <c r="W13" i="40" s="1"/>
  <c r="L41" i="40"/>
  <c r="W41" i="40" s="1"/>
  <c r="BB9" i="40"/>
  <c r="BB51" i="40" s="1"/>
  <c r="AS42" i="40"/>
  <c r="AS44" i="40" s="1"/>
  <c r="L37" i="40"/>
  <c r="W37" i="40" s="1"/>
  <c r="L33" i="40"/>
  <c r="W33" i="40" s="1"/>
  <c r="AF66" i="40"/>
  <c r="X66" i="40"/>
  <c r="P66" i="40"/>
  <c r="H66" i="40"/>
  <c r="L66" i="40" s="1"/>
  <c r="W66" i="40" s="1"/>
  <c r="L38" i="40"/>
  <c r="W38" i="40" s="1"/>
  <c r="L34" i="40"/>
  <c r="W34" i="40" s="1"/>
  <c r="L30" i="40"/>
  <c r="W30" i="40" s="1"/>
  <c r="L26" i="40"/>
  <c r="W26" i="40" s="1"/>
  <c r="L22" i="40"/>
  <c r="W22" i="40" s="1"/>
  <c r="L18" i="40"/>
  <c r="W18" i="40" s="1"/>
  <c r="E42" i="40"/>
  <c r="E44" i="40" s="1"/>
  <c r="L29" i="40"/>
  <c r="W29" i="40" s="1"/>
  <c r="L25" i="40"/>
  <c r="W25" i="40" s="1"/>
  <c r="L21" i="40"/>
  <c r="W21" i="40" s="1"/>
  <c r="AN66" i="40"/>
  <c r="L58" i="40"/>
  <c r="L14" i="40"/>
  <c r="W14" i="40" s="1"/>
  <c r="F68" i="28" l="1"/>
  <c r="G13" i="28"/>
  <c r="J18" i="28"/>
  <c r="K18" i="28"/>
  <c r="AH66" i="40"/>
  <c r="AS66" i="40" s="1"/>
  <c r="W11" i="40"/>
  <c r="W42" i="40" s="1"/>
  <c r="W44" i="40" s="1"/>
  <c r="AT11" i="40"/>
  <c r="L42" i="40"/>
  <c r="L44" i="40" s="1"/>
  <c r="BE11" i="40" l="1"/>
  <c r="AT12" i="40"/>
  <c r="AT13" i="40" l="1"/>
  <c r="BE12" i="40"/>
  <c r="BE13" i="40" l="1"/>
  <c r="AT14" i="40"/>
  <c r="AT15" i="40" l="1"/>
  <c r="BE14" i="40"/>
  <c r="BE15" i="40" l="1"/>
  <c r="AT16" i="40"/>
  <c r="AT17" i="40" l="1"/>
  <c r="BE16" i="40"/>
  <c r="BE17" i="40" l="1"/>
  <c r="AT18" i="40"/>
  <c r="AT19" i="40" l="1"/>
  <c r="BE18" i="40"/>
  <c r="BE19" i="40" l="1"/>
  <c r="AT20" i="40"/>
  <c r="AT21" i="40" l="1"/>
  <c r="BE20" i="40"/>
  <c r="BE21" i="40" l="1"/>
  <c r="AT22" i="40"/>
  <c r="AT23" i="40" l="1"/>
  <c r="BE22" i="40"/>
  <c r="BE23" i="40" l="1"/>
  <c r="AT24" i="40"/>
  <c r="AT25" i="40" l="1"/>
  <c r="BE24" i="40"/>
  <c r="BE25" i="40" l="1"/>
  <c r="AT26" i="40"/>
  <c r="AT27" i="40" l="1"/>
  <c r="BE26" i="40"/>
  <c r="BE27" i="40" l="1"/>
  <c r="AT28" i="40"/>
  <c r="AT29" i="40" l="1"/>
  <c r="BE28" i="40"/>
  <c r="BE29" i="40" l="1"/>
  <c r="AT30" i="40"/>
  <c r="AT31" i="40" l="1"/>
  <c r="BE30" i="40"/>
  <c r="BE31" i="40" l="1"/>
  <c r="AT32" i="40"/>
  <c r="AT33" i="40" l="1"/>
  <c r="BE32" i="40"/>
  <c r="BE33" i="40" l="1"/>
  <c r="AT34" i="40"/>
  <c r="AT35" i="40" l="1"/>
  <c r="BE34" i="40"/>
  <c r="BE35" i="40" l="1"/>
  <c r="AT36" i="40"/>
  <c r="AT37" i="40" l="1"/>
  <c r="BE36" i="40"/>
  <c r="BE37" i="40" l="1"/>
  <c r="AT38" i="40"/>
  <c r="AT39" i="40" l="1"/>
  <c r="BE38" i="40"/>
  <c r="BE39" i="40" l="1"/>
  <c r="AT40" i="40"/>
  <c r="AT41" i="40" l="1"/>
  <c r="BE40" i="40"/>
  <c r="BE41" i="40" l="1"/>
  <c r="BE42" i="40" s="1"/>
  <c r="BE44" i="40" s="1"/>
  <c r="AT42" i="40"/>
  <c r="AT44" i="40" s="1"/>
  <c r="D27" i="39" l="1"/>
  <c r="V7" i="42" l="1"/>
  <c r="AB7" i="42" s="1"/>
  <c r="V38" i="42" l="1"/>
  <c r="AB38" i="42" s="1"/>
  <c r="M10" i="28" l="1"/>
  <c r="T39" i="42"/>
  <c r="T40" i="42" s="1"/>
  <c r="Z39" i="42" l="1"/>
  <c r="M13"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00000000-0006-0000-0300-000001000000}">
      <text>
        <r>
          <rPr>
            <sz val="11"/>
            <color theme="1"/>
            <rFont val="ＭＳ Ｐゴシック"/>
            <family val="3"/>
            <charset val="128"/>
            <scheme val="minor"/>
          </rPr>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安川：適宜記載</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7" authorId="0" shapeId="0" xr:uid="{00000000-0006-0000-0500-000001000000}">
      <text>
        <r>
          <rPr>
            <sz val="11"/>
            <color theme="1"/>
            <rFont val="ＭＳ Ｐゴシック"/>
            <family val="3"/>
            <charset val="128"/>
            <scheme val="minor"/>
          </rPr>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安川：事業者ごとに必要な情報を記載</t>
        </r>
      </text>
    </comment>
  </commentList>
</comments>
</file>

<file path=xl/sharedStrings.xml><?xml version="1.0" encoding="utf-8"?>
<sst xmlns="http://schemas.openxmlformats.org/spreadsheetml/2006/main" count="1130" uniqueCount="425">
  <si>
    <t>月次総括表　　【 材料リサイクル 】</t>
    <rPh sb="9" eb="11">
      <t>ザイリョウ</t>
    </rPh>
    <phoneticPr fontId="4"/>
  </si>
  <si>
    <t>作成日　</t>
    <rPh sb="0" eb="3">
      <t>サクセイビ</t>
    </rPh>
    <phoneticPr fontId="4"/>
  </si>
  <si>
    <t>再生処理事業者：</t>
    <rPh sb="0" eb="2">
      <t>サイセイ</t>
    </rPh>
    <rPh sb="2" eb="4">
      <t>ショリ</t>
    </rPh>
    <rPh sb="4" eb="6">
      <t>ジギョウ</t>
    </rPh>
    <rPh sb="6" eb="7">
      <t>シャ</t>
    </rPh>
    <phoneticPr fontId="9"/>
  </si>
  <si>
    <t>○○環境サービス株式会社</t>
    <rPh sb="2" eb="4">
      <t>カンキョウ</t>
    </rPh>
    <rPh sb="8" eb="10">
      <t>カブシキ</t>
    </rPh>
    <rPh sb="10" eb="12">
      <t>カイシャ</t>
    </rPh>
    <phoneticPr fontId="4"/>
  </si>
  <si>
    <t>１．再商品化処理状況</t>
    <rPh sb="2" eb="6">
      <t>サイショウヒンカ</t>
    </rPh>
    <rPh sb="6" eb="8">
      <t>ショリ</t>
    </rPh>
    <rPh sb="8" eb="10">
      <t>ジョウキョウ</t>
    </rPh>
    <phoneticPr fontId="4"/>
  </si>
  <si>
    <t>施設名称</t>
    <rPh sb="0" eb="4">
      <t>シセツメイショウ</t>
    </rPh>
    <phoneticPr fontId="9"/>
  </si>
  <si>
    <t>区分</t>
    <rPh sb="0" eb="2">
      <t>クブン</t>
    </rPh>
    <phoneticPr fontId="9"/>
  </si>
  <si>
    <t>原料</t>
    <phoneticPr fontId="10"/>
  </si>
  <si>
    <t>仕掛品</t>
    <rPh sb="0" eb="2">
      <t>シカカリ</t>
    </rPh>
    <rPh sb="2" eb="3">
      <t>ヒン</t>
    </rPh>
    <phoneticPr fontId="4"/>
  </si>
  <si>
    <t>再商品化製品</t>
  </si>
  <si>
    <t>施設の稼働状況</t>
    <rPh sb="0" eb="2">
      <t>シセツ</t>
    </rPh>
    <rPh sb="3" eb="5">
      <t>カドウ</t>
    </rPh>
    <rPh sb="5" eb="7">
      <t>ジョウキョウ</t>
    </rPh>
    <phoneticPr fontId="10"/>
  </si>
  <si>
    <t>引取量ｋｇ</t>
    <rPh sb="0" eb="2">
      <t>ヒキトリ</t>
    </rPh>
    <rPh sb="2" eb="3">
      <t>リョウ</t>
    </rPh>
    <phoneticPr fontId="4"/>
  </si>
  <si>
    <t>投入量ｋｇ</t>
    <rPh sb="0" eb="2">
      <t>トウニュウ</t>
    </rPh>
    <rPh sb="2" eb="3">
      <t>リョウ</t>
    </rPh>
    <phoneticPr fontId="4"/>
  </si>
  <si>
    <t>在庫量ｋｇ</t>
    <rPh sb="0" eb="2">
      <t>ザイコ</t>
    </rPh>
    <rPh sb="2" eb="3">
      <t>リョウ</t>
    </rPh>
    <phoneticPr fontId="4"/>
  </si>
  <si>
    <t>製造量ｋｇ</t>
    <rPh sb="0" eb="2">
      <t>セイゾウ</t>
    </rPh>
    <rPh sb="2" eb="3">
      <t>リョウ</t>
    </rPh>
    <phoneticPr fontId="4"/>
  </si>
  <si>
    <t>販売量ｋｇ</t>
    <rPh sb="0" eb="2">
      <t>ハンバイ</t>
    </rPh>
    <rPh sb="2" eb="3">
      <t>リョウ</t>
    </rPh>
    <phoneticPr fontId="4"/>
  </si>
  <si>
    <t>在庫量kg</t>
    <rPh sb="0" eb="3">
      <t>ザイコリョウ</t>
    </rPh>
    <phoneticPr fontId="10"/>
  </si>
  <si>
    <t>収率</t>
    <rPh sb="0" eb="2">
      <t>シュウリツ</t>
    </rPh>
    <phoneticPr fontId="4"/>
  </si>
  <si>
    <t>処理時間合計hr</t>
    <rPh sb="0" eb="2">
      <t>ショリ</t>
    </rPh>
    <rPh sb="2" eb="4">
      <t>ジカン</t>
    </rPh>
    <rPh sb="4" eb="6">
      <t>ゴウケイ</t>
    </rPh>
    <phoneticPr fontId="10"/>
  </si>
  <si>
    <t>稼働日数</t>
    <rPh sb="0" eb="2">
      <t>カドウ</t>
    </rPh>
    <rPh sb="2" eb="4">
      <t>ニッスウ</t>
    </rPh>
    <phoneticPr fontId="10"/>
  </si>
  <si>
    <t>他材含む</t>
    <rPh sb="0" eb="2">
      <t>タザイ</t>
    </rPh>
    <rPh sb="2" eb="3">
      <t>フク</t>
    </rPh>
    <phoneticPr fontId="10"/>
  </si>
  <si>
    <t>％</t>
    <phoneticPr fontId="4"/>
  </si>
  <si>
    <t>処理時間</t>
    <rPh sb="0" eb="2">
      <t>ショリ</t>
    </rPh>
    <rPh sb="2" eb="4">
      <t>ジカン</t>
    </rPh>
    <phoneticPr fontId="10"/>
  </si>
  <si>
    <t>稼働計</t>
    <rPh sb="0" eb="2">
      <t>カドウ</t>
    </rPh>
    <rPh sb="2" eb="3">
      <t>ケイ</t>
    </rPh>
    <phoneticPr fontId="10"/>
  </si>
  <si>
    <t>日</t>
    <rPh sb="0" eb="1">
      <t>ニチ</t>
    </rPh>
    <phoneticPr fontId="9"/>
  </si>
  <si>
    <t>AA工場</t>
    <rPh sb="2" eb="4">
      <t>コウジョウ</t>
    </rPh>
    <phoneticPr fontId="55"/>
  </si>
  <si>
    <t>認定分</t>
    <phoneticPr fontId="55"/>
  </si>
  <si>
    <t>協会委託</t>
    <rPh sb="0" eb="2">
      <t>キョウカイ</t>
    </rPh>
    <rPh sb="2" eb="4">
      <t>イタク</t>
    </rPh>
    <phoneticPr fontId="55"/>
  </si>
  <si>
    <t>容リプラのみ</t>
    <rPh sb="0" eb="1">
      <t>ヨウ</t>
    </rPh>
    <phoneticPr fontId="4"/>
  </si>
  <si>
    <t>製品プラ含む</t>
    <rPh sb="0" eb="2">
      <t>セイヒン</t>
    </rPh>
    <rPh sb="4" eb="5">
      <t>フク</t>
    </rPh>
    <phoneticPr fontId="9"/>
  </si>
  <si>
    <t>施設合計</t>
    <rPh sb="0" eb="2">
      <t>シセツ</t>
    </rPh>
    <rPh sb="2" eb="4">
      <t>ゴウケイ</t>
    </rPh>
    <phoneticPr fontId="4"/>
  </si>
  <si>
    <t>廃棄物・有価物</t>
    <rPh sb="0" eb="3">
      <t>ハイキブツ</t>
    </rPh>
    <rPh sb="4" eb="7">
      <t>ユウカブツ</t>
    </rPh>
    <phoneticPr fontId="4"/>
  </si>
  <si>
    <t>指定可燃物最大保管量</t>
    <rPh sb="0" eb="2">
      <t>シテイ</t>
    </rPh>
    <rPh sb="2" eb="5">
      <t>カネンブツ</t>
    </rPh>
    <rPh sb="5" eb="7">
      <t>サイダイ</t>
    </rPh>
    <rPh sb="7" eb="10">
      <t>ホカンリョウ</t>
    </rPh>
    <phoneticPr fontId="10"/>
  </si>
  <si>
    <t>一廃最大処理量/日</t>
    <rPh sb="0" eb="1">
      <t>イチ</t>
    </rPh>
    <rPh sb="1" eb="2">
      <t>ハイ</t>
    </rPh>
    <rPh sb="2" eb="4">
      <t>サイダイ</t>
    </rPh>
    <rPh sb="4" eb="6">
      <t>ショリ</t>
    </rPh>
    <rPh sb="6" eb="7">
      <t>リョウ</t>
    </rPh>
    <rPh sb="8" eb="9">
      <t>ニチ</t>
    </rPh>
    <phoneticPr fontId="4"/>
  </si>
  <si>
    <t>年間累積収率</t>
    <rPh sb="0" eb="2">
      <t>ネンカン</t>
    </rPh>
    <rPh sb="2" eb="4">
      <t>ルイセキ</t>
    </rPh>
    <rPh sb="4" eb="6">
      <t>シュウリツ</t>
    </rPh>
    <phoneticPr fontId="55"/>
  </si>
  <si>
    <t>発生量 ｋｇ</t>
    <rPh sb="0" eb="2">
      <t>ハッセイ</t>
    </rPh>
    <rPh sb="2" eb="3">
      <t>リョウ</t>
    </rPh>
    <phoneticPr fontId="4"/>
  </si>
  <si>
    <t>搬出量 ｋｇ</t>
    <rPh sb="0" eb="2">
      <t>ハンシュツ</t>
    </rPh>
    <rPh sb="2" eb="3">
      <t>リョウ</t>
    </rPh>
    <phoneticPr fontId="4"/>
  </si>
  <si>
    <t>保管量 ｋｇ</t>
    <rPh sb="0" eb="2">
      <t>ホカン</t>
    </rPh>
    <rPh sb="2" eb="3">
      <t>リョウ</t>
    </rPh>
    <phoneticPr fontId="4"/>
  </si>
  <si>
    <t>最大保管量
発生日</t>
    <rPh sb="0" eb="2">
      <t>サイダイ</t>
    </rPh>
    <rPh sb="2" eb="5">
      <t>ホカンリョウ</t>
    </rPh>
    <rPh sb="6" eb="9">
      <t>ハッセイビ</t>
    </rPh>
    <phoneticPr fontId="10"/>
  </si>
  <si>
    <t>最大保管量</t>
    <rPh sb="0" eb="5">
      <t>サイダイホカンリョウ</t>
    </rPh>
    <phoneticPr fontId="10"/>
  </si>
  <si>
    <t>最大処理量
発生日</t>
    <rPh sb="0" eb="2">
      <t>サイダイ</t>
    </rPh>
    <rPh sb="2" eb="4">
      <t>ショリ</t>
    </rPh>
    <rPh sb="4" eb="5">
      <t>リョウ</t>
    </rPh>
    <rPh sb="6" eb="9">
      <t>ハッセイビ</t>
    </rPh>
    <phoneticPr fontId="10"/>
  </si>
  <si>
    <t>処理量</t>
    <rPh sb="0" eb="3">
      <t>ショリリョウ</t>
    </rPh>
    <phoneticPr fontId="10"/>
  </si>
  <si>
    <t>廃棄物</t>
    <rPh sb="0" eb="3">
      <t>ハイキブツ</t>
    </rPh>
    <phoneticPr fontId="4"/>
  </si>
  <si>
    <t>有価物</t>
    <rPh sb="0" eb="3">
      <t>ユウカブツ</t>
    </rPh>
    <phoneticPr fontId="4"/>
  </si>
  <si>
    <t>計</t>
    <rPh sb="0" eb="1">
      <t>ケイ</t>
    </rPh>
    <phoneticPr fontId="4"/>
  </si>
  <si>
    <t>AA工場</t>
    <rPh sb="2" eb="4">
      <t>コウジョウ</t>
    </rPh>
    <phoneticPr fontId="4"/>
  </si>
  <si>
    <t>品目</t>
    <rPh sb="0" eb="2">
      <t>ヒンモク</t>
    </rPh>
    <phoneticPr fontId="9"/>
  </si>
  <si>
    <t>形態</t>
    <rPh sb="0" eb="2">
      <t>ケイタイ</t>
    </rPh>
    <phoneticPr fontId="9"/>
  </si>
  <si>
    <t>品質</t>
    <rPh sb="0" eb="2">
      <t>ヒンシツ</t>
    </rPh>
    <phoneticPr fontId="10"/>
  </si>
  <si>
    <t>水分</t>
    <rPh sb="0" eb="2">
      <t>スイブン</t>
    </rPh>
    <phoneticPr fontId="4"/>
  </si>
  <si>
    <t>塩素分</t>
    <rPh sb="0" eb="2">
      <t>エンソ</t>
    </rPh>
    <rPh sb="2" eb="3">
      <t>ブン</t>
    </rPh>
    <phoneticPr fontId="4"/>
  </si>
  <si>
    <t>主成分</t>
    <rPh sb="0" eb="3">
      <t>シュセイブン</t>
    </rPh>
    <phoneticPr fontId="4"/>
  </si>
  <si>
    <t>平均値％</t>
    <rPh sb="0" eb="3">
      <t>ヘイキンチ</t>
    </rPh>
    <phoneticPr fontId="4"/>
  </si>
  <si>
    <t>最大値％</t>
    <rPh sb="0" eb="3">
      <t>サイダイチ</t>
    </rPh>
    <phoneticPr fontId="4"/>
  </si>
  <si>
    <t>最小値％</t>
    <rPh sb="0" eb="3">
      <t>サイショウチ</t>
    </rPh>
    <phoneticPr fontId="4"/>
  </si>
  <si>
    <t>PE・PP混合</t>
  </si>
  <si>
    <t>ペレット</t>
  </si>
  <si>
    <t>PE</t>
    <phoneticPr fontId="55"/>
  </si>
  <si>
    <r>
      <t>1</t>
    </r>
    <r>
      <rPr>
        <sz val="11"/>
        <color theme="1"/>
        <rFont val="ＭＳ Ｐゴシック"/>
        <family val="3"/>
        <charset val="128"/>
        <scheme val="minor"/>
      </rPr>
      <t>-</t>
    </r>
    <r>
      <rPr>
        <sz val="11"/>
        <color theme="1"/>
        <rFont val="ＭＳ Ｐゴシック"/>
        <family val="3"/>
        <charset val="128"/>
        <scheme val="minor"/>
      </rPr>
      <t>２．再商品化製品利用状況（自社・特定）</t>
    </r>
    <rPh sb="4" eb="8">
      <t>サイショウヒンカ</t>
    </rPh>
    <rPh sb="8" eb="10">
      <t>セイヒン</t>
    </rPh>
    <rPh sb="10" eb="12">
      <t>リヨウ</t>
    </rPh>
    <rPh sb="12" eb="14">
      <t>ジョウキョウ</t>
    </rPh>
    <rPh sb="15" eb="17">
      <t>ジシャ</t>
    </rPh>
    <rPh sb="18" eb="20">
      <t>トクテイ</t>
    </rPh>
    <phoneticPr fontId="4"/>
  </si>
  <si>
    <t>自社利用</t>
    <rPh sb="0" eb="2">
      <t>ジシャ</t>
    </rPh>
    <rPh sb="2" eb="4">
      <t>リヨウ</t>
    </rPh>
    <phoneticPr fontId="4"/>
  </si>
  <si>
    <t>再商品化製品</t>
    <rPh sb="0" eb="4">
      <t>サイショウヒンカ</t>
    </rPh>
    <rPh sb="4" eb="6">
      <t>セイヒン</t>
    </rPh>
    <phoneticPr fontId="4"/>
  </si>
  <si>
    <t>利用製品</t>
    <rPh sb="0" eb="2">
      <t>リヨウ</t>
    </rPh>
    <rPh sb="2" eb="4">
      <t>セイヒン</t>
    </rPh>
    <phoneticPr fontId="4"/>
  </si>
  <si>
    <t>受入量</t>
    <rPh sb="0" eb="2">
      <t>ウケイレ</t>
    </rPh>
    <rPh sb="2" eb="3">
      <t>リョウ</t>
    </rPh>
    <phoneticPr fontId="4"/>
  </si>
  <si>
    <t>投入量</t>
    <rPh sb="0" eb="2">
      <t>トウニュウ</t>
    </rPh>
    <rPh sb="2" eb="3">
      <t>リョウ</t>
    </rPh>
    <phoneticPr fontId="4"/>
  </si>
  <si>
    <t>在庫量</t>
    <rPh sb="0" eb="2">
      <t>ザイコ</t>
    </rPh>
    <rPh sb="2" eb="3">
      <t>リョウ</t>
    </rPh>
    <phoneticPr fontId="4"/>
  </si>
  <si>
    <t>製造量</t>
    <rPh sb="0" eb="2">
      <t>セイゾウ</t>
    </rPh>
    <rPh sb="2" eb="3">
      <t>リョウ</t>
    </rPh>
    <phoneticPr fontId="4"/>
  </si>
  <si>
    <t>販売量</t>
    <rPh sb="0" eb="2">
      <t>ハンバイ</t>
    </rPh>
    <rPh sb="2" eb="3">
      <t>リョウ</t>
    </rPh>
    <phoneticPr fontId="4"/>
  </si>
  <si>
    <t>搬出量</t>
    <rPh sb="0" eb="2">
      <t>ハンシュツ</t>
    </rPh>
    <rPh sb="2" eb="3">
      <t>リョウ</t>
    </rPh>
    <phoneticPr fontId="4"/>
  </si>
  <si>
    <t>ｋｇ</t>
    <phoneticPr fontId="4"/>
  </si>
  <si>
    <t>Kg</t>
    <phoneticPr fontId="4"/>
  </si>
  <si>
    <t>CC</t>
    <phoneticPr fontId="4"/>
  </si>
  <si>
    <t>DD</t>
    <phoneticPr fontId="4"/>
  </si>
  <si>
    <t>乙密接会社にかかる実績</t>
    <rPh sb="0" eb="1">
      <t>オツ</t>
    </rPh>
    <rPh sb="1" eb="3">
      <t>ミッセツ</t>
    </rPh>
    <rPh sb="3" eb="5">
      <t>ガイシャ</t>
    </rPh>
    <rPh sb="9" eb="11">
      <t>ジッセキ</t>
    </rPh>
    <phoneticPr fontId="4"/>
  </si>
  <si>
    <t>商社機能のみ</t>
    <rPh sb="0" eb="2">
      <t>ショウシャ</t>
    </rPh>
    <rPh sb="2" eb="4">
      <t>キノウ</t>
    </rPh>
    <phoneticPr fontId="4"/>
  </si>
  <si>
    <t>二次加工し販売</t>
    <phoneticPr fontId="4"/>
  </si>
  <si>
    <t>受入量</t>
    <rPh sb="0" eb="2">
      <t>ウケイ</t>
    </rPh>
    <rPh sb="2" eb="3">
      <t>リョウ</t>
    </rPh>
    <phoneticPr fontId="4"/>
  </si>
  <si>
    <t>二次加工製品</t>
    <rPh sb="0" eb="2">
      <t>ニジ</t>
    </rPh>
    <rPh sb="2" eb="4">
      <t>カコウ</t>
    </rPh>
    <rPh sb="4" eb="6">
      <t>セイヒン</t>
    </rPh>
    <phoneticPr fontId="4"/>
  </si>
  <si>
    <t>工程投入量</t>
    <rPh sb="0" eb="2">
      <t>コウテイ</t>
    </rPh>
    <rPh sb="2" eb="4">
      <t>トウニュウ</t>
    </rPh>
    <rPh sb="4" eb="5">
      <t>リョウ</t>
    </rPh>
    <phoneticPr fontId="4"/>
  </si>
  <si>
    <t>在庫量</t>
    <rPh sb="0" eb="3">
      <t>ザイコリョウ</t>
    </rPh>
    <phoneticPr fontId="4"/>
  </si>
  <si>
    <t>EE</t>
    <phoneticPr fontId="4"/>
  </si>
  <si>
    <t>-</t>
  </si>
  <si>
    <t>FF</t>
    <phoneticPr fontId="4"/>
  </si>
  <si>
    <t>GG</t>
    <phoneticPr fontId="4"/>
  </si>
  <si>
    <t>HH</t>
    <phoneticPr fontId="4"/>
  </si>
  <si>
    <t>II</t>
    <phoneticPr fontId="4"/>
  </si>
  <si>
    <t>JJ</t>
    <phoneticPr fontId="4"/>
  </si>
  <si>
    <t>特定利用</t>
    <rPh sb="0" eb="4">
      <t>トクテイリヨウ</t>
    </rPh>
    <phoneticPr fontId="4"/>
  </si>
  <si>
    <t>再商品化製品（当社分のみ）</t>
    <rPh sb="0" eb="4">
      <t>サイショウヒンカ</t>
    </rPh>
    <rPh sb="4" eb="6">
      <t>セイヒン</t>
    </rPh>
    <rPh sb="7" eb="8">
      <t>トウ</t>
    </rPh>
    <rPh sb="8" eb="9">
      <t>シャ</t>
    </rPh>
    <rPh sb="9" eb="10">
      <t>ブン</t>
    </rPh>
    <phoneticPr fontId="4"/>
  </si>
  <si>
    <t>利用製品（全量）</t>
    <rPh sb="0" eb="2">
      <t>リヨウ</t>
    </rPh>
    <rPh sb="2" eb="4">
      <t>セイヒン</t>
    </rPh>
    <rPh sb="5" eb="6">
      <t>ゼン</t>
    </rPh>
    <rPh sb="6" eb="7">
      <t>リョウ</t>
    </rPh>
    <phoneticPr fontId="4"/>
  </si>
  <si>
    <t>KK</t>
    <phoneticPr fontId="4"/>
  </si>
  <si>
    <t>2．月次総括表</t>
    <rPh sb="2" eb="4">
      <t>ゲツジ</t>
    </rPh>
    <rPh sb="4" eb="7">
      <t>ソウカツヒョウ</t>
    </rPh>
    <phoneticPr fontId="4"/>
  </si>
  <si>
    <t>引渡量(kg)</t>
    <rPh sb="0" eb="2">
      <t>ヒキワタ</t>
    </rPh>
    <rPh sb="2" eb="3">
      <t>リョウ</t>
    </rPh>
    <phoneticPr fontId="55"/>
  </si>
  <si>
    <t>産廃プラ数量(kg)</t>
    <rPh sb="0" eb="2">
      <t>サンパイ</t>
    </rPh>
    <rPh sb="4" eb="6">
      <t>スウリョウ</t>
    </rPh>
    <phoneticPr fontId="55"/>
  </si>
  <si>
    <t>引取量(kg)ー産廃プラ数量(kg)</t>
    <rPh sb="0" eb="2">
      <t>ヒキトリ</t>
    </rPh>
    <rPh sb="2" eb="3">
      <t>リョウ</t>
    </rPh>
    <rPh sb="8" eb="10">
      <t>サンパイ</t>
    </rPh>
    <rPh sb="12" eb="14">
      <t>スウリョウ</t>
    </rPh>
    <phoneticPr fontId="55"/>
  </si>
  <si>
    <t>内訳</t>
    <rPh sb="0" eb="2">
      <t>ウチワケ</t>
    </rPh>
    <phoneticPr fontId="55"/>
  </si>
  <si>
    <t>容リプラ【特事負担】(kg)</t>
    <rPh sb="0" eb="1">
      <t>ヨウ</t>
    </rPh>
    <rPh sb="5" eb="6">
      <t>トク</t>
    </rPh>
    <rPh sb="6" eb="7">
      <t>コト</t>
    </rPh>
    <rPh sb="7" eb="9">
      <t>フタン</t>
    </rPh>
    <phoneticPr fontId="55"/>
  </si>
  <si>
    <t>容リプラ【市町村負担】(kg)</t>
    <rPh sb="0" eb="1">
      <t>ヨウ</t>
    </rPh>
    <rPh sb="5" eb="8">
      <t>シチョウソン</t>
    </rPh>
    <rPh sb="8" eb="10">
      <t>フタン</t>
    </rPh>
    <phoneticPr fontId="55"/>
  </si>
  <si>
    <t>製品プラ／産廃プラ【市町村負担】(kg)</t>
    <rPh sb="0" eb="2">
      <t>セイヒン</t>
    </rPh>
    <rPh sb="5" eb="7">
      <t>サンパイ</t>
    </rPh>
    <rPh sb="10" eb="15">
      <t>シチョウソンフタン</t>
    </rPh>
    <phoneticPr fontId="55"/>
  </si>
  <si>
    <t>容リプラ比率(%)</t>
    <rPh sb="0" eb="1">
      <t>ヨウ</t>
    </rPh>
    <rPh sb="4" eb="6">
      <t>ヒリツ</t>
    </rPh>
    <phoneticPr fontId="55"/>
  </si>
  <si>
    <t>製品プラ比率(%)</t>
    <rPh sb="0" eb="2">
      <t>セイヒン</t>
    </rPh>
    <rPh sb="4" eb="6">
      <t>ヒリツ</t>
    </rPh>
    <phoneticPr fontId="55"/>
  </si>
  <si>
    <t>異物比率(%)</t>
    <rPh sb="0" eb="2">
      <t>イブツ</t>
    </rPh>
    <rPh sb="2" eb="4">
      <t>ヒリツ</t>
    </rPh>
    <phoneticPr fontId="9"/>
  </si>
  <si>
    <t>市町村負担比率(%)</t>
    <rPh sb="0" eb="3">
      <t>シチョウソン</t>
    </rPh>
    <rPh sb="3" eb="5">
      <t>フタン</t>
    </rPh>
    <rPh sb="5" eb="7">
      <t>ヒリツ</t>
    </rPh>
    <phoneticPr fontId="55"/>
  </si>
  <si>
    <t>異物量(kg)</t>
    <rPh sb="0" eb="2">
      <t>イブツ</t>
    </rPh>
    <rPh sb="2" eb="3">
      <t>リョウ</t>
    </rPh>
    <phoneticPr fontId="55"/>
  </si>
  <si>
    <t>引取在庫(kg)</t>
    <rPh sb="0" eb="2">
      <t>ヒキトリ</t>
    </rPh>
    <rPh sb="2" eb="4">
      <t>ザイコ</t>
    </rPh>
    <phoneticPr fontId="55"/>
  </si>
  <si>
    <t>製造量(kg)</t>
    <rPh sb="0" eb="2">
      <t>セイゾウ</t>
    </rPh>
    <rPh sb="2" eb="3">
      <t>リョウ</t>
    </rPh>
    <phoneticPr fontId="55"/>
  </si>
  <si>
    <t>収率（実績値）(%)</t>
    <rPh sb="0" eb="2">
      <t>シュウリツ</t>
    </rPh>
    <rPh sb="3" eb="5">
      <t>ジッセキ</t>
    </rPh>
    <rPh sb="5" eb="6">
      <t>チ</t>
    </rPh>
    <phoneticPr fontId="55"/>
  </si>
  <si>
    <t>収率（計画値）(%)</t>
    <rPh sb="0" eb="2">
      <t>シュウリツ</t>
    </rPh>
    <rPh sb="3" eb="5">
      <t>ケイカク</t>
    </rPh>
    <rPh sb="5" eb="6">
      <t>チ</t>
    </rPh>
    <phoneticPr fontId="55"/>
  </si>
  <si>
    <t>販売量(kg)</t>
    <rPh sb="0" eb="3">
      <t>ハンバイリョウ</t>
    </rPh>
    <phoneticPr fontId="55"/>
  </si>
  <si>
    <t>製品在庫(kg)</t>
    <rPh sb="0" eb="2">
      <t>セイヒン</t>
    </rPh>
    <rPh sb="2" eb="4">
      <t>ザイコ</t>
    </rPh>
    <phoneticPr fontId="55"/>
  </si>
  <si>
    <t>容リ</t>
    <rPh sb="0" eb="1">
      <t>カタチ</t>
    </rPh>
    <phoneticPr fontId="4"/>
  </si>
  <si>
    <t>原料ベール（単位：kg）</t>
    <rPh sb="0" eb="2">
      <t>ゲンリョウ</t>
    </rPh>
    <phoneticPr fontId="9"/>
  </si>
  <si>
    <t>ライン別投入量実績（単位：kg）</t>
    <phoneticPr fontId="9"/>
  </si>
  <si>
    <t>仕　掛　品（単位：kg）</t>
    <rPh sb="0" eb="1">
      <t>シ</t>
    </rPh>
    <rPh sb="2" eb="3">
      <t>カケ</t>
    </rPh>
    <rPh sb="4" eb="5">
      <t>ヒン</t>
    </rPh>
    <phoneticPr fontId="9"/>
  </si>
  <si>
    <t>製　　　　　　品（単位：kg）</t>
    <rPh sb="0" eb="1">
      <t>セイ</t>
    </rPh>
    <rPh sb="7" eb="8">
      <t>ヒン</t>
    </rPh>
    <phoneticPr fontId="10"/>
  </si>
  <si>
    <t>協会委託分</t>
    <rPh sb="0" eb="2">
      <t>キョウカイ</t>
    </rPh>
    <rPh sb="2" eb="4">
      <t>イタク</t>
    </rPh>
    <rPh sb="4" eb="5">
      <t>ブン</t>
    </rPh>
    <phoneticPr fontId="9"/>
  </si>
  <si>
    <t>品質指標</t>
    <rPh sb="0" eb="2">
      <t>ヒンシツ</t>
    </rPh>
    <rPh sb="2" eb="4">
      <t>シヒョウ</t>
    </rPh>
    <phoneticPr fontId="9"/>
  </si>
  <si>
    <t>自治体別、実績</t>
    <rPh sb="0" eb="3">
      <t>ジチタイ</t>
    </rPh>
    <rPh sb="3" eb="4">
      <t>ベツ</t>
    </rPh>
    <rPh sb="5" eb="7">
      <t>ジッセキ</t>
    </rPh>
    <phoneticPr fontId="9"/>
  </si>
  <si>
    <t>投入量</t>
    <rPh sb="0" eb="2">
      <t>トウニュウ</t>
    </rPh>
    <rPh sb="2" eb="3">
      <t>リョウ</t>
    </rPh>
    <phoneticPr fontId="9"/>
  </si>
  <si>
    <t>投入量
合計</t>
    <rPh sb="0" eb="2">
      <t>トウニュウ</t>
    </rPh>
    <rPh sb="2" eb="3">
      <t>リョウ</t>
    </rPh>
    <rPh sb="4" eb="6">
      <t>ゴウケイ</t>
    </rPh>
    <phoneticPr fontId="9"/>
  </si>
  <si>
    <t>PE・PP 混合材料</t>
    <rPh sb="6" eb="8">
      <t>コンゴウ</t>
    </rPh>
    <rPh sb="8" eb="10">
      <t>ザイリョウ</t>
    </rPh>
    <phoneticPr fontId="9"/>
  </si>
  <si>
    <t>PE材料</t>
    <rPh sb="2" eb="4">
      <t>ザイリョウ</t>
    </rPh>
    <phoneticPr fontId="9"/>
  </si>
  <si>
    <t>PS材料</t>
    <rPh sb="2" eb="4">
      <t>ザイリョウ</t>
    </rPh>
    <phoneticPr fontId="9"/>
  </si>
  <si>
    <t>合計（単位：kg）</t>
    <rPh sb="0" eb="2">
      <t>ゴウケイ</t>
    </rPh>
    <phoneticPr fontId="9"/>
  </si>
  <si>
    <t>PE・PP混合ペレット</t>
    <rPh sb="5" eb="7">
      <t>コンゴウ</t>
    </rPh>
    <phoneticPr fontId="4"/>
  </si>
  <si>
    <t>PEペレット</t>
    <phoneticPr fontId="4"/>
  </si>
  <si>
    <t>PSインゴット</t>
    <phoneticPr fontId="9"/>
  </si>
  <si>
    <t>全製品</t>
    <rPh sb="0" eb="1">
      <t>ゼン</t>
    </rPh>
    <rPh sb="1" eb="3">
      <t>セイヒン</t>
    </rPh>
    <phoneticPr fontId="9"/>
  </si>
  <si>
    <t>容リプラのみ</t>
    <rPh sb="0" eb="1">
      <t>カタチ</t>
    </rPh>
    <phoneticPr fontId="9"/>
  </si>
  <si>
    <t>分別収集物含む</t>
    <rPh sb="0" eb="2">
      <t>ブンベツ</t>
    </rPh>
    <rPh sb="2" eb="4">
      <t>シュウシュウ</t>
    </rPh>
    <rPh sb="4" eb="5">
      <t>ブツ</t>
    </rPh>
    <rPh sb="5" eb="6">
      <t>フク</t>
    </rPh>
    <phoneticPr fontId="9"/>
  </si>
  <si>
    <t>製品水分率（%）</t>
    <rPh sb="0" eb="2">
      <t>セイヒン</t>
    </rPh>
    <rPh sb="2" eb="4">
      <t>スイブン</t>
    </rPh>
    <rPh sb="4" eb="5">
      <t>リツ</t>
    </rPh>
    <phoneticPr fontId="9"/>
  </si>
  <si>
    <t>製品塩素分率（%）</t>
    <rPh sb="0" eb="2">
      <t>セイヒン</t>
    </rPh>
    <rPh sb="2" eb="4">
      <t>エンソ</t>
    </rPh>
    <rPh sb="4" eb="5">
      <t>ブン</t>
    </rPh>
    <rPh sb="5" eb="6">
      <t>リツ</t>
    </rPh>
    <phoneticPr fontId="9"/>
  </si>
  <si>
    <t>製品主成分率（%）</t>
    <rPh sb="0" eb="2">
      <t>セイヒン</t>
    </rPh>
    <rPh sb="2" eb="5">
      <t>シュセイブン</t>
    </rPh>
    <rPh sb="5" eb="6">
      <t>リツ</t>
    </rPh>
    <phoneticPr fontId="9"/>
  </si>
  <si>
    <t>引　取　量</t>
    <rPh sb="0" eb="1">
      <t>イン</t>
    </rPh>
    <rPh sb="2" eb="3">
      <t>トリ</t>
    </rPh>
    <rPh sb="4" eb="5">
      <t>リョウ</t>
    </rPh>
    <phoneticPr fontId="9"/>
  </si>
  <si>
    <t>投　入　量</t>
    <rPh sb="0" eb="1">
      <t>トウ</t>
    </rPh>
    <rPh sb="2" eb="3">
      <t>イ</t>
    </rPh>
    <rPh sb="4" eb="5">
      <t>リョウ</t>
    </rPh>
    <phoneticPr fontId="9"/>
  </si>
  <si>
    <t>在　庫　量</t>
    <rPh sb="0" eb="1">
      <t>ザイ</t>
    </rPh>
    <rPh sb="2" eb="3">
      <t>コ</t>
    </rPh>
    <rPh sb="4" eb="5">
      <t>リョウ</t>
    </rPh>
    <phoneticPr fontId="9"/>
  </si>
  <si>
    <t>前処理選別</t>
    <rPh sb="0" eb="3">
      <t>マエショリ</t>
    </rPh>
    <phoneticPr fontId="9"/>
  </si>
  <si>
    <t>再生処理ライン</t>
    <rPh sb="0" eb="2">
      <t>サイセイ</t>
    </rPh>
    <rPh sb="2" eb="4">
      <t>ショリ</t>
    </rPh>
    <phoneticPr fontId="9"/>
  </si>
  <si>
    <t>発生量</t>
    <rPh sb="0" eb="2">
      <t>ハッセイ</t>
    </rPh>
    <rPh sb="2" eb="3">
      <t>リョウ</t>
    </rPh>
    <phoneticPr fontId="4"/>
  </si>
  <si>
    <t>使用量</t>
    <rPh sb="0" eb="2">
      <t>シヨウ</t>
    </rPh>
    <rPh sb="2" eb="3">
      <t>リョウ</t>
    </rPh>
    <phoneticPr fontId="4"/>
  </si>
  <si>
    <t>在庫量</t>
    <rPh sb="0" eb="2">
      <t>ザイコ</t>
    </rPh>
    <rPh sb="2" eb="3">
      <t>リョウ</t>
    </rPh>
    <phoneticPr fontId="9"/>
  </si>
  <si>
    <t>仕掛品</t>
    <rPh sb="0" eb="2">
      <t>シカ</t>
    </rPh>
    <rPh sb="2" eb="3">
      <t>シナ</t>
    </rPh>
    <phoneticPr fontId="4"/>
  </si>
  <si>
    <t>製造量</t>
    <rPh sb="0" eb="2">
      <t>セイゾウ</t>
    </rPh>
    <rPh sb="2" eb="3">
      <t>リョウ</t>
    </rPh>
    <phoneticPr fontId="10"/>
  </si>
  <si>
    <t>製造量</t>
    <rPh sb="0" eb="2">
      <t>セイゾウ</t>
    </rPh>
    <rPh sb="2" eb="3">
      <t>リョウ</t>
    </rPh>
    <phoneticPr fontId="9"/>
  </si>
  <si>
    <t>収率</t>
    <rPh sb="0" eb="2">
      <t>シュウリツ</t>
    </rPh>
    <phoneticPr fontId="9"/>
  </si>
  <si>
    <t>原料</t>
    <rPh sb="0" eb="2">
      <t>ゲンリョウ</t>
    </rPh>
    <phoneticPr fontId="9"/>
  </si>
  <si>
    <t>仕掛品</t>
    <rPh sb="0" eb="2">
      <t>シカカ</t>
    </rPh>
    <rPh sb="2" eb="3">
      <t>シナ</t>
    </rPh>
    <phoneticPr fontId="9"/>
  </si>
  <si>
    <t>製品</t>
    <rPh sb="0" eb="2">
      <t>セイヒン</t>
    </rPh>
    <phoneticPr fontId="9"/>
  </si>
  <si>
    <t>PE・PP混合ペレット</t>
    <phoneticPr fontId="9"/>
  </si>
  <si>
    <t>PEペレット
混合ペレット</t>
    <phoneticPr fontId="9"/>
  </si>
  <si>
    <t>A市</t>
    <rPh sb="1" eb="2">
      <t>シ</t>
    </rPh>
    <phoneticPr fontId="4"/>
  </si>
  <si>
    <t>B市</t>
    <rPh sb="1" eb="2">
      <t>シ</t>
    </rPh>
    <phoneticPr fontId="4"/>
  </si>
  <si>
    <t>C町</t>
    <rPh sb="1" eb="2">
      <t>マチ</t>
    </rPh>
    <phoneticPr fontId="4"/>
  </si>
  <si>
    <t>D市</t>
    <rPh sb="1" eb="2">
      <t>シ</t>
    </rPh>
    <phoneticPr fontId="4"/>
  </si>
  <si>
    <t>○○市</t>
    <rPh sb="2" eb="3">
      <t>シ</t>
    </rPh>
    <phoneticPr fontId="4"/>
  </si>
  <si>
    <t>合計</t>
    <rPh sb="0" eb="1">
      <t>ゴウ</t>
    </rPh>
    <rPh sb="1" eb="2">
      <t>ケイ</t>
    </rPh>
    <phoneticPr fontId="4"/>
  </si>
  <si>
    <t>#.1</t>
    <phoneticPr fontId="9"/>
  </si>
  <si>
    <t>#.2</t>
    <phoneticPr fontId="9"/>
  </si>
  <si>
    <t>前処理</t>
    <rPh sb="0" eb="1">
      <t>マエ</t>
    </rPh>
    <rPh sb="1" eb="3">
      <t>ショリ</t>
    </rPh>
    <phoneticPr fontId="4"/>
  </si>
  <si>
    <t>再生処理</t>
    <rPh sb="0" eb="2">
      <t>サイセイ</t>
    </rPh>
    <rPh sb="2" eb="4">
      <t>ショリ</t>
    </rPh>
    <phoneticPr fontId="4"/>
  </si>
  <si>
    <t>合計</t>
    <rPh sb="0" eb="2">
      <t>ゴウケイ</t>
    </rPh>
    <phoneticPr fontId="4"/>
  </si>
  <si>
    <t>在庫計</t>
    <rPh sb="0" eb="2">
      <t>ザイコ</t>
    </rPh>
    <rPh sb="2" eb="3">
      <t>ケイ</t>
    </rPh>
    <phoneticPr fontId="4"/>
  </si>
  <si>
    <t>#.1</t>
    <phoneticPr fontId="4"/>
  </si>
  <si>
    <t>引取量</t>
    <rPh sb="0" eb="2">
      <t>ヒキトリ</t>
    </rPh>
    <rPh sb="2" eb="3">
      <t>リョウ</t>
    </rPh>
    <phoneticPr fontId="9"/>
  </si>
  <si>
    <t>販売量</t>
    <rPh sb="0" eb="2">
      <t>ハンバイ</t>
    </rPh>
    <rPh sb="2" eb="3">
      <t>リョウ</t>
    </rPh>
    <phoneticPr fontId="9"/>
  </si>
  <si>
    <t>在庫量</t>
  </si>
  <si>
    <t>#.1</t>
  </si>
  <si>
    <t>繰越</t>
    <rPh sb="0" eb="1">
      <t>ク</t>
    </rPh>
    <rPh sb="1" eb="2">
      <t>コ</t>
    </rPh>
    <phoneticPr fontId="4"/>
  </si>
  <si>
    <t>Max</t>
    <phoneticPr fontId="4"/>
  </si>
  <si>
    <t>調整</t>
    <rPh sb="0" eb="2">
      <t>チョウセイ</t>
    </rPh>
    <phoneticPr fontId="4"/>
  </si>
  <si>
    <t>Min</t>
    <phoneticPr fontId="4"/>
  </si>
  <si>
    <t>REINS</t>
  </si>
  <si>
    <t>Ave</t>
    <phoneticPr fontId="9"/>
  </si>
  <si>
    <t>原料ベール</t>
    <rPh sb="0" eb="2">
      <t>ゲンリョウ</t>
    </rPh>
    <phoneticPr fontId="9"/>
  </si>
  <si>
    <t>仕　掛　品</t>
    <rPh sb="0" eb="1">
      <t>シ</t>
    </rPh>
    <rPh sb="2" eb="3">
      <t>カケ</t>
    </rPh>
    <rPh sb="4" eb="5">
      <t>ヒン</t>
    </rPh>
    <phoneticPr fontId="9"/>
  </si>
  <si>
    <t>製　　　　　　品</t>
    <rPh sb="0" eb="1">
      <t>セイ</t>
    </rPh>
    <rPh sb="7" eb="8">
      <t>ヒン</t>
    </rPh>
    <phoneticPr fontId="10"/>
  </si>
  <si>
    <t>合計</t>
    <rPh sb="0" eb="2">
      <t>ゴウケイ</t>
    </rPh>
    <phoneticPr fontId="9"/>
  </si>
  <si>
    <t>在庫量</t>
    <rPh sb="0" eb="3">
      <t>ザイコリョウ</t>
    </rPh>
    <phoneticPr fontId="9"/>
  </si>
  <si>
    <t>Max</t>
    <phoneticPr fontId="9"/>
  </si>
  <si>
    <t>上期</t>
    <rPh sb="0" eb="2">
      <t>カミキ</t>
    </rPh>
    <phoneticPr fontId="10"/>
  </si>
  <si>
    <t>Min</t>
    <phoneticPr fontId="9"/>
  </si>
  <si>
    <t>下期</t>
    <rPh sb="0" eb="2">
      <t>シモキ</t>
    </rPh>
    <phoneticPr fontId="10"/>
  </si>
  <si>
    <t>合計</t>
    <rPh sb="0" eb="2">
      <t>ゴウケイ</t>
    </rPh>
    <phoneticPr fontId="10"/>
  </si>
  <si>
    <t>落札ｔ</t>
    <rPh sb="0" eb="2">
      <t>ラクサツ</t>
    </rPh>
    <phoneticPr fontId="4"/>
  </si>
  <si>
    <t>認定処理時間 (hh:mm で入力)</t>
    <rPh sb="0" eb="2">
      <t>ニンテイ</t>
    </rPh>
    <rPh sb="2" eb="4">
      <t>ショリ</t>
    </rPh>
    <rPh sb="4" eb="6">
      <t>ジカン</t>
    </rPh>
    <rPh sb="15" eb="17">
      <t>ニュウリョク</t>
    </rPh>
    <phoneticPr fontId="9"/>
  </si>
  <si>
    <t>指定
可燃物
合計
保管量（単位：kg）</t>
    <rPh sb="0" eb="2">
      <t>シテイ</t>
    </rPh>
    <rPh sb="3" eb="6">
      <t>カネンブツ</t>
    </rPh>
    <rPh sb="7" eb="9">
      <t>ゴウケイ</t>
    </rPh>
    <rPh sb="10" eb="12">
      <t>ホカン</t>
    </rPh>
    <rPh sb="12" eb="13">
      <t>リョウ</t>
    </rPh>
    <phoneticPr fontId="9"/>
  </si>
  <si>
    <t>合計
投入量（単位：kg）</t>
    <rPh sb="0" eb="2">
      <t>ゴウケイ</t>
    </rPh>
    <rPh sb="3" eb="5">
      <t>トウニュウ</t>
    </rPh>
    <rPh sb="5" eb="6">
      <t>リョウ</t>
    </rPh>
    <phoneticPr fontId="9"/>
  </si>
  <si>
    <t>廃棄物（単位：kg）</t>
    <rPh sb="0" eb="3">
      <t>ハイキブツ</t>
    </rPh>
    <rPh sb="4" eb="6">
      <t>タンイ</t>
    </rPh>
    <phoneticPr fontId="9"/>
  </si>
  <si>
    <t>稼働計</t>
    <rPh sb="0" eb="2">
      <t>カドウ</t>
    </rPh>
    <rPh sb="2" eb="3">
      <t>ケイ</t>
    </rPh>
    <phoneticPr fontId="4"/>
  </si>
  <si>
    <t>処理時間合計(h)</t>
    <rPh sb="0" eb="2">
      <t>ショリ</t>
    </rPh>
    <rPh sb="2" eb="4">
      <t>ジカン</t>
    </rPh>
    <rPh sb="4" eb="6">
      <t>ゴウケイ</t>
    </rPh>
    <phoneticPr fontId="4"/>
  </si>
  <si>
    <t>No.1</t>
    <phoneticPr fontId="9"/>
  </si>
  <si>
    <t>No.2</t>
    <phoneticPr fontId="9"/>
  </si>
  <si>
    <t>発生量</t>
    <rPh sb="0" eb="2">
      <t>ハッセイ</t>
    </rPh>
    <rPh sb="2" eb="3">
      <t>リョウ</t>
    </rPh>
    <phoneticPr fontId="9"/>
  </si>
  <si>
    <t>保管量</t>
    <rPh sb="0" eb="2">
      <t>ホカン</t>
    </rPh>
    <rPh sb="2" eb="3">
      <t>リョウ</t>
    </rPh>
    <phoneticPr fontId="4"/>
  </si>
  <si>
    <t>破砕機</t>
    <rPh sb="0" eb="3">
      <t>ハサイキ</t>
    </rPh>
    <phoneticPr fontId="10"/>
  </si>
  <si>
    <t>比重選別機</t>
    <rPh sb="0" eb="2">
      <t>ヒジュウ</t>
    </rPh>
    <rPh sb="2" eb="4">
      <t>センベツ</t>
    </rPh>
    <rPh sb="4" eb="5">
      <t>キ</t>
    </rPh>
    <phoneticPr fontId="10"/>
  </si>
  <si>
    <t>#.2</t>
    <phoneticPr fontId="4"/>
  </si>
  <si>
    <t>全体</t>
    <rPh sb="0" eb="2">
      <t>ゼンタイ</t>
    </rPh>
    <phoneticPr fontId="4"/>
  </si>
  <si>
    <t>1回目</t>
    <rPh sb="1" eb="3">
      <t>カイメ</t>
    </rPh>
    <phoneticPr fontId="9"/>
  </si>
  <si>
    <t>2回目</t>
    <rPh sb="1" eb="3">
      <t>カイメ</t>
    </rPh>
    <phoneticPr fontId="9"/>
  </si>
  <si>
    <t>3回目</t>
    <rPh sb="1" eb="3">
      <t>カイメ</t>
    </rPh>
    <phoneticPr fontId="9"/>
  </si>
  <si>
    <t>4回目</t>
    <rPh sb="1" eb="3">
      <t>カイメ</t>
    </rPh>
    <phoneticPr fontId="9"/>
  </si>
  <si>
    <t>有価物</t>
    <rPh sb="0" eb="2">
      <t>ユウカ</t>
    </rPh>
    <rPh sb="2" eb="3">
      <t>ブツ</t>
    </rPh>
    <phoneticPr fontId="4"/>
  </si>
  <si>
    <t>残渣</t>
    <rPh sb="0" eb="2">
      <t>ザンサ</t>
    </rPh>
    <phoneticPr fontId="4"/>
  </si>
  <si>
    <t>汚泥</t>
    <rPh sb="0" eb="2">
      <t>オデイ</t>
    </rPh>
    <phoneticPr fontId="4"/>
  </si>
  <si>
    <t>分別収集物</t>
    <rPh sb="0" eb="2">
      <t>ブンベツ</t>
    </rPh>
    <rPh sb="2" eb="5">
      <t>シュウシュウブツ</t>
    </rPh>
    <phoneticPr fontId="4"/>
  </si>
  <si>
    <t>認定</t>
    <rPh sb="0" eb="2">
      <t>ニンテイ</t>
    </rPh>
    <phoneticPr fontId="4"/>
  </si>
  <si>
    <t>開始</t>
    <rPh sb="0" eb="2">
      <t>カイシ</t>
    </rPh>
    <phoneticPr fontId="9"/>
  </si>
  <si>
    <t>終了</t>
    <rPh sb="0" eb="2">
      <t>シュウリョウ</t>
    </rPh>
    <phoneticPr fontId="9"/>
  </si>
  <si>
    <t>稼働日カウント</t>
    <rPh sb="0" eb="3">
      <t>カドウビ</t>
    </rPh>
    <phoneticPr fontId="4"/>
  </si>
  <si>
    <t>削除禁止</t>
    <rPh sb="0" eb="2">
      <t>サクジョ</t>
    </rPh>
    <rPh sb="2" eb="4">
      <t>キンシ</t>
    </rPh>
    <phoneticPr fontId="9"/>
  </si>
  <si>
    <t>最大値</t>
    <rPh sb="0" eb="3">
      <t>サイダイチ</t>
    </rPh>
    <phoneticPr fontId="9"/>
  </si>
  <si>
    <t>発生日</t>
    <rPh sb="0" eb="2">
      <t>ハッセイ</t>
    </rPh>
    <rPh sb="2" eb="3">
      <t>ニチ</t>
    </rPh>
    <phoneticPr fontId="9"/>
  </si>
  <si>
    <t>指定
可燃物
合計
保管量</t>
    <rPh sb="0" eb="2">
      <t>シテイ</t>
    </rPh>
    <rPh sb="3" eb="6">
      <t>カネンブツ</t>
    </rPh>
    <rPh sb="7" eb="9">
      <t>ゴウケイ</t>
    </rPh>
    <rPh sb="10" eb="12">
      <t>ホカン</t>
    </rPh>
    <rPh sb="12" eb="13">
      <t>リョウ</t>
    </rPh>
    <phoneticPr fontId="9"/>
  </si>
  <si>
    <t>合計
投入量</t>
    <rPh sb="0" eb="2">
      <t>ゴウケイ</t>
    </rPh>
    <rPh sb="3" eb="5">
      <t>トウニュウ</t>
    </rPh>
    <rPh sb="5" eb="6">
      <t>リョウ</t>
    </rPh>
    <phoneticPr fontId="9"/>
  </si>
  <si>
    <t>廃棄物</t>
    <phoneticPr fontId="9"/>
  </si>
  <si>
    <t>No.1</t>
    <phoneticPr fontId="4"/>
  </si>
  <si>
    <t>-</t>
    <phoneticPr fontId="4"/>
  </si>
  <si>
    <t>年間計</t>
    <phoneticPr fontId="4"/>
  </si>
  <si>
    <t>作成日：</t>
    <rPh sb="0" eb="3">
      <t>サクセイビ</t>
    </rPh>
    <phoneticPr fontId="59"/>
  </si>
  <si>
    <t>2023//</t>
    <phoneticPr fontId="55"/>
  </si>
  <si>
    <t>認定再商品化計画　●●市</t>
    <rPh sb="0" eb="2">
      <t>ニンテイ</t>
    </rPh>
    <rPh sb="2" eb="6">
      <t>サイショウヒンカ</t>
    </rPh>
    <rPh sb="6" eb="8">
      <t>ケイカク</t>
    </rPh>
    <rPh sb="11" eb="12">
      <t>シ</t>
    </rPh>
    <phoneticPr fontId="59"/>
  </si>
  <si>
    <t>１. 全般（協会関連事項、官公庁関連事項、見学、取材　他）</t>
    <phoneticPr fontId="59"/>
  </si>
  <si>
    <t>２. 設備概況（設備故障、修繕、改造、運転トラブル、予定外運転停止　他）</t>
    <phoneticPr fontId="59"/>
  </si>
  <si>
    <t>３. 品質概況（品質異常、品質改善のための試作　他）</t>
    <phoneticPr fontId="59"/>
  </si>
  <si>
    <t>４. 保安・安全概況（保安事故、人身事故、避難訓練　他）</t>
    <phoneticPr fontId="59"/>
  </si>
  <si>
    <t>[●●株式会社　××工場　プラスチック再生処理施設]</t>
    <rPh sb="10" eb="12">
      <t>コウジョウ</t>
    </rPh>
    <rPh sb="19" eb="21">
      <t>サイセイ</t>
    </rPh>
    <rPh sb="21" eb="23">
      <t>ショリ</t>
    </rPh>
    <rPh sb="23" eb="25">
      <t>シセツ</t>
    </rPh>
    <phoneticPr fontId="59"/>
  </si>
  <si>
    <t>2023年度</t>
    <rPh sb="4" eb="6">
      <t>ネンド</t>
    </rPh>
    <phoneticPr fontId="59"/>
  </si>
  <si>
    <t>大項目</t>
    <rPh sb="0" eb="1">
      <t>ダイ</t>
    </rPh>
    <rPh sb="1" eb="3">
      <t>コウモク</t>
    </rPh>
    <phoneticPr fontId="64"/>
  </si>
  <si>
    <t>小項目</t>
    <rPh sb="0" eb="3">
      <t>ショウコウモク</t>
    </rPh>
    <phoneticPr fontId="64"/>
  </si>
  <si>
    <t>工程等</t>
    <rPh sb="0" eb="2">
      <t>コウテイ</t>
    </rPh>
    <rPh sb="2" eb="3">
      <t>トウ</t>
    </rPh>
    <phoneticPr fontId="59"/>
  </si>
  <si>
    <t>管理目標値</t>
    <rPh sb="0" eb="2">
      <t>カンリ</t>
    </rPh>
    <rPh sb="2" eb="4">
      <t>モクヒョウ</t>
    </rPh>
    <rPh sb="4" eb="5">
      <t>チ</t>
    </rPh>
    <phoneticPr fontId="64"/>
  </si>
  <si>
    <t>単位</t>
    <rPh sb="0" eb="2">
      <t>タンイ</t>
    </rPh>
    <phoneticPr fontId="59"/>
  </si>
  <si>
    <t>4月</t>
  </si>
  <si>
    <t>5月</t>
  </si>
  <si>
    <t>6月</t>
  </si>
  <si>
    <t>7月</t>
  </si>
  <si>
    <t>8月</t>
  </si>
  <si>
    <t>9月</t>
  </si>
  <si>
    <t>10月</t>
  </si>
  <si>
    <t>11月</t>
  </si>
  <si>
    <t>12月</t>
  </si>
  <si>
    <t>1月</t>
  </si>
  <si>
    <t>2月</t>
  </si>
  <si>
    <t>3月</t>
  </si>
  <si>
    <t>インプット（投入資源）</t>
    <rPh sb="6" eb="8">
      <t>トウニュウ</t>
    </rPh>
    <rPh sb="8" eb="10">
      <t>シゲン</t>
    </rPh>
    <phoneticPr fontId="59"/>
  </si>
  <si>
    <t>電力</t>
    <rPh sb="0" eb="2">
      <t>デンリョク</t>
    </rPh>
    <phoneticPr fontId="64"/>
  </si>
  <si>
    <t>電力消費量</t>
    <rPh sb="0" eb="2">
      <t>デンリョク</t>
    </rPh>
    <rPh sb="2" eb="5">
      <t>ショウヒリョウ</t>
    </rPh>
    <phoneticPr fontId="64"/>
  </si>
  <si>
    <t>単一素材化</t>
    <rPh sb="0" eb="2">
      <t>タンイツ</t>
    </rPh>
    <rPh sb="2" eb="5">
      <t>ソザイカ</t>
    </rPh>
    <phoneticPr fontId="59"/>
  </si>
  <si>
    <t>kWh</t>
    <phoneticPr fontId="59"/>
  </si>
  <si>
    <t>(kWh/t)</t>
    <phoneticPr fontId="59"/>
  </si>
  <si>
    <t>手選別</t>
    <rPh sb="0" eb="1">
      <t>テ</t>
    </rPh>
    <rPh sb="1" eb="3">
      <t>センベツ</t>
    </rPh>
    <phoneticPr fontId="59"/>
  </si>
  <si>
    <t>(kWh/t)</t>
  </si>
  <si>
    <t>粉砕</t>
    <rPh sb="0" eb="2">
      <t>フンサイ</t>
    </rPh>
    <phoneticPr fontId="59"/>
  </si>
  <si>
    <t>洗浄</t>
    <rPh sb="0" eb="2">
      <t>センジョウ</t>
    </rPh>
    <phoneticPr fontId="59"/>
  </si>
  <si>
    <t>遠心分離</t>
    <rPh sb="0" eb="2">
      <t>エンシン</t>
    </rPh>
    <rPh sb="2" eb="4">
      <t>ブンリ</t>
    </rPh>
    <phoneticPr fontId="59"/>
  </si>
  <si>
    <t>脱水</t>
    <rPh sb="0" eb="2">
      <t>ダッスイ</t>
    </rPh>
    <phoneticPr fontId="59"/>
  </si>
  <si>
    <t>乾燥</t>
    <rPh sb="0" eb="2">
      <t>カンソウ</t>
    </rPh>
    <phoneticPr fontId="59"/>
  </si>
  <si>
    <t>造粒・冷却</t>
    <rPh sb="0" eb="1">
      <t>ゾウ</t>
    </rPh>
    <rPh sb="1" eb="2">
      <t>リュウ</t>
    </rPh>
    <rPh sb="3" eb="5">
      <t>レイキャク</t>
    </rPh>
    <phoneticPr fontId="59"/>
  </si>
  <si>
    <t>排水処理</t>
    <rPh sb="0" eb="2">
      <t>ハイスイ</t>
    </rPh>
    <rPh sb="2" eb="4">
      <t>ショリ</t>
    </rPh>
    <phoneticPr fontId="59"/>
  </si>
  <si>
    <t>その他</t>
    <rPh sb="2" eb="3">
      <t>タ</t>
    </rPh>
    <phoneticPr fontId="59"/>
  </si>
  <si>
    <t>合計</t>
    <rPh sb="0" eb="2">
      <t>ゴウケイ</t>
    </rPh>
    <phoneticPr fontId="59"/>
  </si>
  <si>
    <t>燃料</t>
    <rPh sb="0" eb="2">
      <t>ネンリョウ</t>
    </rPh>
    <phoneticPr fontId="64"/>
  </si>
  <si>
    <t>軽油</t>
    <rPh sb="0" eb="2">
      <t>ケイユ</t>
    </rPh>
    <phoneticPr fontId="64"/>
  </si>
  <si>
    <t>ベール横持ち運搬</t>
    <rPh sb="3" eb="5">
      <t>ヨコモ</t>
    </rPh>
    <rPh sb="6" eb="8">
      <t>ウンパン</t>
    </rPh>
    <phoneticPr fontId="59"/>
  </si>
  <si>
    <t>ℓ</t>
    <phoneticPr fontId="59"/>
  </si>
  <si>
    <t>施設内フォークリフト</t>
    <rPh sb="0" eb="2">
      <t>シセツ</t>
    </rPh>
    <rPh sb="2" eb="3">
      <t>ナイ</t>
    </rPh>
    <phoneticPr fontId="59"/>
  </si>
  <si>
    <t>（ℓ/t）</t>
    <phoneticPr fontId="59"/>
  </si>
  <si>
    <t>LPG</t>
    <phoneticPr fontId="59"/>
  </si>
  <si>
    <t>㎥</t>
  </si>
  <si>
    <t>水</t>
    <rPh sb="0" eb="1">
      <t>ミズ</t>
    </rPh>
    <phoneticPr fontId="64"/>
  </si>
  <si>
    <t>工業用水</t>
    <rPh sb="0" eb="2">
      <t>コウギョウ</t>
    </rPh>
    <rPh sb="2" eb="4">
      <t>ヨウスイ</t>
    </rPh>
    <phoneticPr fontId="64"/>
  </si>
  <si>
    <t>選別</t>
    <rPh sb="0" eb="2">
      <t>センベツ</t>
    </rPh>
    <phoneticPr fontId="59"/>
  </si>
  <si>
    <t>㎥</t>
    <phoneticPr fontId="59"/>
  </si>
  <si>
    <t>洗浄</t>
    <rPh sb="0" eb="2">
      <t>センジョウ</t>
    </rPh>
    <phoneticPr fontId="64"/>
  </si>
  <si>
    <t>（㎥/t）</t>
    <phoneticPr fontId="59"/>
  </si>
  <si>
    <t>再利用水・</t>
    <rPh sb="0" eb="1">
      <t>サイ</t>
    </rPh>
    <rPh sb="1" eb="2">
      <t>リ</t>
    </rPh>
    <rPh sb="2" eb="4">
      <t>ヨウスイ</t>
    </rPh>
    <phoneticPr fontId="64"/>
  </si>
  <si>
    <t>　循環水</t>
    <rPh sb="1" eb="3">
      <t>ジュンカン</t>
    </rPh>
    <rPh sb="3" eb="4">
      <t>スイ</t>
    </rPh>
    <phoneticPr fontId="59"/>
  </si>
  <si>
    <t>上水</t>
    <rPh sb="0" eb="2">
      <t>ジョウスイ</t>
    </rPh>
    <phoneticPr fontId="64"/>
  </si>
  <si>
    <t>薬品・消耗品等</t>
    <rPh sb="0" eb="2">
      <t>ヤクヒン</t>
    </rPh>
    <rPh sb="3" eb="5">
      <t>ショウモウ</t>
    </rPh>
    <rPh sb="5" eb="6">
      <t>ヒン</t>
    </rPh>
    <rPh sb="6" eb="7">
      <t>トウ</t>
    </rPh>
    <phoneticPr fontId="64"/>
  </si>
  <si>
    <t>薬品</t>
    <rPh sb="0" eb="2">
      <t>ヤクヒン</t>
    </rPh>
    <phoneticPr fontId="64"/>
  </si>
  <si>
    <t>38%塩化第二鉄</t>
    <rPh sb="3" eb="5">
      <t>エンカ</t>
    </rPh>
    <rPh sb="5" eb="8">
      <t>ダイニテツ</t>
    </rPh>
    <phoneticPr fontId="59"/>
  </si>
  <si>
    <t>kg</t>
    <phoneticPr fontId="59"/>
  </si>
  <si>
    <t>(kg/t)</t>
    <phoneticPr fontId="59"/>
  </si>
  <si>
    <t>25％苛性ソーダ</t>
    <rPh sb="3" eb="5">
      <t>カセイ</t>
    </rPh>
    <phoneticPr fontId="59"/>
  </si>
  <si>
    <t>高分子凝集剤</t>
    <rPh sb="0" eb="3">
      <t>コウブンシ</t>
    </rPh>
    <rPh sb="3" eb="5">
      <t>ギョウシュウ</t>
    </rPh>
    <rPh sb="5" eb="6">
      <t>ザイ</t>
    </rPh>
    <phoneticPr fontId="59"/>
  </si>
  <si>
    <t>(kg/千t)</t>
    <rPh sb="4" eb="5">
      <t>セン</t>
    </rPh>
    <phoneticPr fontId="59"/>
  </si>
  <si>
    <t>燐酸</t>
    <rPh sb="0" eb="2">
      <t>リンサン</t>
    </rPh>
    <phoneticPr fontId="59"/>
  </si>
  <si>
    <t>次亜塩化酸ナトリウム</t>
    <rPh sb="0" eb="1">
      <t>ジ</t>
    </rPh>
    <rPh sb="2" eb="4">
      <t>エンカ</t>
    </rPh>
    <rPh sb="4" eb="5">
      <t>サン</t>
    </rPh>
    <phoneticPr fontId="59"/>
  </si>
  <si>
    <t>生菌剤</t>
    <rPh sb="0" eb="1">
      <t>イ</t>
    </rPh>
    <rPh sb="1" eb="2">
      <t>キン</t>
    </rPh>
    <rPh sb="2" eb="3">
      <t>ザイ</t>
    </rPh>
    <phoneticPr fontId="59"/>
  </si>
  <si>
    <t>栄養剤</t>
    <rPh sb="0" eb="3">
      <t>エイヨウザイ</t>
    </rPh>
    <phoneticPr fontId="65"/>
  </si>
  <si>
    <t>脱水助剤</t>
    <rPh sb="0" eb="2">
      <t>ダッスイ</t>
    </rPh>
    <rPh sb="2" eb="4">
      <t>ジョザイ</t>
    </rPh>
    <phoneticPr fontId="59"/>
  </si>
  <si>
    <t>消耗品</t>
    <rPh sb="0" eb="2">
      <t>ショウモウ</t>
    </rPh>
    <rPh sb="2" eb="3">
      <t>ヒン</t>
    </rPh>
    <phoneticPr fontId="64"/>
  </si>
  <si>
    <t>フレコンバッグ</t>
    <phoneticPr fontId="59"/>
  </si>
  <si>
    <t>枚</t>
    <rPh sb="0" eb="1">
      <t>マイ</t>
    </rPh>
    <phoneticPr fontId="59"/>
  </si>
  <si>
    <t>(枚/t)</t>
    <rPh sb="1" eb="2">
      <t>マイ</t>
    </rPh>
    <phoneticPr fontId="59"/>
  </si>
  <si>
    <t>内、新品フレコンバック</t>
    <rPh sb="0" eb="1">
      <t>ウチ</t>
    </rPh>
    <rPh sb="2" eb="4">
      <t>シンピン</t>
    </rPh>
    <phoneticPr fontId="59"/>
  </si>
  <si>
    <t>PPバンド</t>
    <phoneticPr fontId="59"/>
  </si>
  <si>
    <t>巻</t>
    <rPh sb="0" eb="1">
      <t>マ</t>
    </rPh>
    <phoneticPr fontId="59"/>
  </si>
  <si>
    <t>(巻/千t)</t>
    <rPh sb="1" eb="2">
      <t>マ</t>
    </rPh>
    <rPh sb="3" eb="4">
      <t>セン</t>
    </rPh>
    <phoneticPr fontId="59"/>
  </si>
  <si>
    <t>造粒機グリス</t>
    <rPh sb="0" eb="1">
      <t>ゾウ</t>
    </rPh>
    <rPh sb="1" eb="2">
      <t>リュウ</t>
    </rPh>
    <rPh sb="2" eb="3">
      <t>キ</t>
    </rPh>
    <phoneticPr fontId="59"/>
  </si>
  <si>
    <t>(ℓ/千t)</t>
    <rPh sb="3" eb="4">
      <t>セン</t>
    </rPh>
    <phoneticPr fontId="59"/>
  </si>
  <si>
    <t>アウトプット</t>
    <phoneticPr fontId="59"/>
  </si>
  <si>
    <t>排水</t>
    <rPh sb="0" eb="2">
      <t>ハイスイ</t>
    </rPh>
    <phoneticPr fontId="59"/>
  </si>
  <si>
    <t>放流量</t>
    <rPh sb="0" eb="2">
      <t>ホウリュウ</t>
    </rPh>
    <rPh sb="2" eb="3">
      <t>リョウ</t>
    </rPh>
    <phoneticPr fontId="65"/>
  </si>
  <si>
    <t>(㎥/t)</t>
    <phoneticPr fontId="59"/>
  </si>
  <si>
    <t>水質</t>
    <rPh sb="0" eb="2">
      <t>スイシツ</t>
    </rPh>
    <phoneticPr fontId="64"/>
  </si>
  <si>
    <t>pH</t>
    <phoneticPr fontId="59"/>
  </si>
  <si>
    <t>mg/ℓ</t>
    <phoneticPr fontId="59"/>
  </si>
  <si>
    <t>COD</t>
    <phoneticPr fontId="59"/>
  </si>
  <si>
    <t>SS</t>
    <phoneticPr fontId="59"/>
  </si>
  <si>
    <t>N-Hex</t>
    <phoneticPr fontId="59"/>
  </si>
  <si>
    <t>[●●株式会社　××工場　自社利用施設=パレット製造施設]</t>
    <rPh sb="10" eb="12">
      <t>コウジョウ</t>
    </rPh>
    <rPh sb="13" eb="15">
      <t>ジシャ</t>
    </rPh>
    <rPh sb="15" eb="17">
      <t>リヨウ</t>
    </rPh>
    <rPh sb="17" eb="19">
      <t>シセツ</t>
    </rPh>
    <rPh sb="24" eb="26">
      <t>セイゾウ</t>
    </rPh>
    <rPh sb="26" eb="28">
      <t>シセツ</t>
    </rPh>
    <phoneticPr fontId="59"/>
  </si>
  <si>
    <t>2023年度</t>
    <rPh sb="4" eb="6">
      <t>ネンド</t>
    </rPh>
    <phoneticPr fontId="55"/>
  </si>
  <si>
    <t>パレット製造設備</t>
    <rPh sb="4" eb="6">
      <t>セイゾウ</t>
    </rPh>
    <rPh sb="6" eb="8">
      <t>セツビ</t>
    </rPh>
    <phoneticPr fontId="59"/>
  </si>
  <si>
    <t>(kWh/枚)</t>
    <rPh sb="5" eb="6">
      <t>マイ</t>
    </rPh>
    <phoneticPr fontId="59"/>
  </si>
  <si>
    <t>チラー</t>
    <phoneticPr fontId="59"/>
  </si>
  <si>
    <t>ベントシール水</t>
    <rPh sb="6" eb="7">
      <t>スイ</t>
    </rPh>
    <phoneticPr fontId="59"/>
  </si>
  <si>
    <t>（㎥/枚）</t>
    <rPh sb="3" eb="4">
      <t>マイ</t>
    </rPh>
    <phoneticPr fontId="59"/>
  </si>
  <si>
    <t>水酸化マグネシウム</t>
    <rPh sb="0" eb="3">
      <t>スイサンカ</t>
    </rPh>
    <phoneticPr fontId="64"/>
  </si>
  <si>
    <t>(kg/枚)</t>
    <rPh sb="4" eb="5">
      <t>マイ</t>
    </rPh>
    <phoneticPr fontId="59"/>
  </si>
  <si>
    <t>副材料</t>
    <rPh sb="0" eb="3">
      <t>フクザイリョウ</t>
    </rPh>
    <phoneticPr fontId="59"/>
  </si>
  <si>
    <t>マスターバッチ</t>
    <phoneticPr fontId="64"/>
  </si>
  <si>
    <t>シリコンスプレー</t>
    <phoneticPr fontId="63"/>
  </si>
  <si>
    <t>本</t>
    <rPh sb="0" eb="1">
      <t>ホン</t>
    </rPh>
    <phoneticPr fontId="59"/>
  </si>
  <si>
    <t>(本/千枚)</t>
    <rPh sb="1" eb="2">
      <t>ホン</t>
    </rPh>
    <rPh sb="3" eb="4">
      <t>セン</t>
    </rPh>
    <rPh sb="4" eb="5">
      <t>マイ</t>
    </rPh>
    <phoneticPr fontId="59"/>
  </si>
  <si>
    <t>トーチカートリッジ</t>
  </si>
  <si>
    <t>PPバンド</t>
  </si>
  <si>
    <t>(巻/千枚)</t>
    <rPh sb="1" eb="2">
      <t>マ</t>
    </rPh>
    <rPh sb="3" eb="4">
      <t>セン</t>
    </rPh>
    <rPh sb="4" eb="5">
      <t>マイ</t>
    </rPh>
    <phoneticPr fontId="59"/>
  </si>
  <si>
    <t>自社利用の生産管理月報、年報</t>
    <phoneticPr fontId="55"/>
  </si>
  <si>
    <t>単位：kg</t>
  </si>
  <si>
    <t>日付</t>
  </si>
  <si>
    <t>原料</t>
  </si>
  <si>
    <t>製品（パレット）</t>
  </si>
  <si>
    <t>廃棄物等（有価売却含む）</t>
  </si>
  <si>
    <t>受入量</t>
  </si>
  <si>
    <t>投入量</t>
  </si>
  <si>
    <t>製造量</t>
  </si>
  <si>
    <t>販売量</t>
  </si>
  <si>
    <t>収率
(％)</t>
  </si>
  <si>
    <t>規格外品
パレット</t>
  </si>
  <si>
    <t>ダンゴ</t>
  </si>
  <si>
    <t>再商品化製品利用製品の</t>
  </si>
  <si>
    <t>自社再商品化製品</t>
  </si>
  <si>
    <t>特定再商品化製品利用事業者</t>
  </si>
  <si>
    <t>その他原料</t>
  </si>
  <si>
    <t>合計</t>
  </si>
  <si>
    <t>自社
再商品化
製品</t>
  </si>
  <si>
    <t>自社向け販売量集計（左記の内数）</t>
  </si>
  <si>
    <t>20年度容リプラ分</t>
    <phoneticPr fontId="55"/>
  </si>
  <si>
    <t>21年度容リプラ分</t>
    <phoneticPr fontId="55"/>
  </si>
  <si>
    <t>独自ルート分</t>
  </si>
  <si>
    <t>小計</t>
  </si>
  <si>
    <t>他社容リ材</t>
  </si>
  <si>
    <t>容リ材
以外</t>
  </si>
  <si>
    <t>PE･PP
混合減容品</t>
  </si>
  <si>
    <t>PE･PP
混合フラフ</t>
  </si>
  <si>
    <t>PE
フレーク</t>
  </si>
  <si>
    <t>PP
フレーク</t>
  </si>
  <si>
    <t>×××社</t>
    <rPh sb="3" eb="4">
      <t>シャ</t>
    </rPh>
    <phoneticPr fontId="55"/>
  </si>
  <si>
    <t>－</t>
  </si>
  <si>
    <t>A社</t>
    <rPh sb="1" eb="2">
      <t>シャ</t>
    </rPh>
    <phoneticPr fontId="55"/>
  </si>
  <si>
    <t>B社</t>
    <rPh sb="1" eb="2">
      <t>シャ</t>
    </rPh>
    <phoneticPr fontId="55"/>
  </si>
  <si>
    <t>C社</t>
    <rPh sb="1" eb="2">
      <t>シャ</t>
    </rPh>
    <phoneticPr fontId="55"/>
  </si>
  <si>
    <t>発生量</t>
  </si>
  <si>
    <t>搬出量</t>
  </si>
  <si>
    <r>
      <t xml:space="preserve">販売量
</t>
    </r>
    <r>
      <rPr>
        <sz val="7"/>
        <rFont val="Meiryo UI"/>
        <family val="3"/>
        <charset val="128"/>
      </rPr>
      <t>（商社機能）</t>
    </r>
    <rPh sb="0" eb="2">
      <t>ハンバイ</t>
    </rPh>
    <rPh sb="2" eb="3">
      <t>リョウ</t>
    </rPh>
    <phoneticPr fontId="59"/>
  </si>
  <si>
    <t>自社
使用量</t>
    <rPh sb="0" eb="2">
      <t>ジシャ</t>
    </rPh>
    <rPh sb="3" eb="6">
      <t>シヨウリョウ</t>
    </rPh>
    <phoneticPr fontId="59"/>
  </si>
  <si>
    <t>在庫量</t>
    <rPh sb="0" eb="2">
      <t>ザイコ</t>
    </rPh>
    <rPh sb="2" eb="3">
      <t>リョウ</t>
    </rPh>
    <phoneticPr fontId="59"/>
  </si>
  <si>
    <t>繰越</t>
  </si>
  <si>
    <t>調整</t>
  </si>
  <si>
    <t>Reins</t>
  </si>
  <si>
    <t>注：パレット製品重量・・・18.5kg</t>
    <phoneticPr fontId="75"/>
  </si>
  <si>
    <t>令和4年度　パレット製造設備生産管理年報</t>
    <rPh sb="0" eb="2">
      <t>レイワ</t>
    </rPh>
    <phoneticPr fontId="55"/>
  </si>
  <si>
    <t>使用量</t>
  </si>
  <si>
    <r>
      <t xml:space="preserve">販売量
</t>
    </r>
    <r>
      <rPr>
        <sz val="8"/>
        <rFont val="Meiryo UI"/>
        <family val="3"/>
        <charset val="128"/>
      </rPr>
      <t>（商社機能）</t>
    </r>
    <rPh sb="0" eb="2">
      <t>ハンバイ</t>
    </rPh>
    <rPh sb="2" eb="3">
      <t>リョウ</t>
    </rPh>
    <phoneticPr fontId="59"/>
  </si>
  <si>
    <t>上期</t>
  </si>
  <si>
    <t>下期</t>
  </si>
  <si>
    <t>再生処理事業者名</t>
    <rPh sb="0" eb="7">
      <t>サイセイ</t>
    </rPh>
    <rPh sb="7" eb="8">
      <t>メイ</t>
    </rPh>
    <phoneticPr fontId="4"/>
  </si>
  <si>
    <t>報告期間</t>
    <phoneticPr fontId="4"/>
  </si>
  <si>
    <t>交付
年月日</t>
    <rPh sb="0" eb="2">
      <t>コウフ</t>
    </rPh>
    <rPh sb="3" eb="6">
      <t>ネンガッピ</t>
    </rPh>
    <phoneticPr fontId="4"/>
  </si>
  <si>
    <t>交付番号</t>
    <rPh sb="0" eb="2">
      <t>コウフ</t>
    </rPh>
    <rPh sb="2" eb="4">
      <t>バンゴウ</t>
    </rPh>
    <phoneticPr fontId="4"/>
  </si>
  <si>
    <t>廃棄物の種類</t>
    <rPh sb="0" eb="3">
      <t>ハイキブツ</t>
    </rPh>
    <rPh sb="4" eb="6">
      <t>シュルイ</t>
    </rPh>
    <phoneticPr fontId="4"/>
  </si>
  <si>
    <t>処分方法</t>
    <rPh sb="0" eb="2">
      <t>ショブン</t>
    </rPh>
    <rPh sb="2" eb="4">
      <t>ホウホウ</t>
    </rPh>
    <phoneticPr fontId="4"/>
  </si>
  <si>
    <t>数量(t)</t>
    <rPh sb="0" eb="2">
      <t>スウリョウ</t>
    </rPh>
    <phoneticPr fontId="4"/>
  </si>
  <si>
    <t>運搬業者名</t>
    <rPh sb="0" eb="2">
      <t>ウンパン</t>
    </rPh>
    <rPh sb="2" eb="4">
      <t>ギョウシャ</t>
    </rPh>
    <rPh sb="4" eb="5">
      <t>メイ</t>
    </rPh>
    <phoneticPr fontId="4"/>
  </si>
  <si>
    <t>中間処理業者名</t>
    <rPh sb="0" eb="2">
      <t>チュウカン</t>
    </rPh>
    <rPh sb="2" eb="4">
      <t>ショリ</t>
    </rPh>
    <rPh sb="4" eb="5">
      <t>ギョウ</t>
    </rPh>
    <rPh sb="5" eb="6">
      <t>シャ</t>
    </rPh>
    <rPh sb="6" eb="7">
      <t>メイ</t>
    </rPh>
    <phoneticPr fontId="4"/>
  </si>
  <si>
    <t>最終処分業者名</t>
    <rPh sb="0" eb="2">
      <t>サイシュウ</t>
    </rPh>
    <rPh sb="2" eb="4">
      <t>ショブン</t>
    </rPh>
    <rPh sb="4" eb="7">
      <t>ギョウシャメイ</t>
    </rPh>
    <phoneticPr fontId="4"/>
  </si>
  <si>
    <t>B2票
受領年月日</t>
    <rPh sb="2" eb="3">
      <t>ヒョウ</t>
    </rPh>
    <rPh sb="4" eb="6">
      <t>ジュリョウ</t>
    </rPh>
    <rPh sb="6" eb="7">
      <t>ネン</t>
    </rPh>
    <rPh sb="7" eb="9">
      <t>ガッピ</t>
    </rPh>
    <phoneticPr fontId="4"/>
  </si>
  <si>
    <t>D票
受領年月日</t>
    <rPh sb="1" eb="2">
      <t>ヒョウ</t>
    </rPh>
    <rPh sb="3" eb="5">
      <t>ジュリョウ</t>
    </rPh>
    <rPh sb="5" eb="6">
      <t>ネン</t>
    </rPh>
    <rPh sb="6" eb="8">
      <t>ガッピ</t>
    </rPh>
    <phoneticPr fontId="4"/>
  </si>
  <si>
    <t>E票
受領年月日</t>
    <rPh sb="1" eb="2">
      <t>ヒョウ</t>
    </rPh>
    <rPh sb="3" eb="5">
      <t>ジュリョウ</t>
    </rPh>
    <rPh sb="5" eb="6">
      <t>ネン</t>
    </rPh>
    <rPh sb="6" eb="8">
      <t>ガッピ</t>
    </rPh>
    <phoneticPr fontId="4"/>
  </si>
  <si>
    <t>上半期（4-9月）</t>
    <rPh sb="0" eb="3">
      <t>カミハンキ</t>
    </rPh>
    <rPh sb="7" eb="8">
      <t>ガツ</t>
    </rPh>
    <phoneticPr fontId="4"/>
  </si>
  <si>
    <t>下半期（10-3月）</t>
    <rPh sb="0" eb="3">
      <t>シモハンキ</t>
    </rPh>
    <rPh sb="8" eb="9">
      <t>ガツ</t>
    </rPh>
    <phoneticPr fontId="4"/>
  </si>
  <si>
    <t>処分
年月日</t>
    <rPh sb="0" eb="2">
      <t>ショブン</t>
    </rPh>
    <rPh sb="3" eb="4">
      <t>ネン</t>
    </rPh>
    <rPh sb="4" eb="6">
      <t>ツキヒ</t>
    </rPh>
    <phoneticPr fontId="4"/>
  </si>
  <si>
    <t>数量（ｔ）</t>
    <rPh sb="0" eb="2">
      <t>スウリョウ</t>
    </rPh>
    <phoneticPr fontId="4"/>
  </si>
  <si>
    <t>区分
（自社処理・有価販売・その他）</t>
    <rPh sb="0" eb="2">
      <t>クブン</t>
    </rPh>
    <rPh sb="4" eb="6">
      <t>ジシャ</t>
    </rPh>
    <rPh sb="6" eb="8">
      <t>ショリ</t>
    </rPh>
    <rPh sb="9" eb="11">
      <t>ユウカ</t>
    </rPh>
    <rPh sb="11" eb="13">
      <t>ハンバイ</t>
    </rPh>
    <rPh sb="16" eb="17">
      <t>タ</t>
    </rPh>
    <phoneticPr fontId="4"/>
  </si>
  <si>
    <t>処分業者名
（販売先・自社以外の処理先）</t>
    <rPh sb="0" eb="2">
      <t>ショブン</t>
    </rPh>
    <rPh sb="2" eb="4">
      <t>ギョウシャ</t>
    </rPh>
    <rPh sb="4" eb="5">
      <t>メイ</t>
    </rPh>
    <rPh sb="11" eb="13">
      <t>ジシャ</t>
    </rPh>
    <rPh sb="13" eb="15">
      <t>イガイ</t>
    </rPh>
    <rPh sb="16" eb="18">
      <t>ショリ</t>
    </rPh>
    <rPh sb="18" eb="19">
      <t>サキ</t>
    </rPh>
    <phoneticPr fontId="4"/>
  </si>
  <si>
    <t>自社処理</t>
    <rPh sb="0" eb="2">
      <t>ジシャ</t>
    </rPh>
    <rPh sb="2" eb="4">
      <t>ショリ</t>
    </rPh>
    <phoneticPr fontId="4"/>
  </si>
  <si>
    <t>上半期（4-9月）</t>
    <rPh sb="0" eb="1">
      <t>カミ</t>
    </rPh>
    <rPh sb="1" eb="3">
      <t>ハンキ</t>
    </rPh>
    <rPh sb="7" eb="8">
      <t>ガツ</t>
    </rPh>
    <phoneticPr fontId="4"/>
  </si>
  <si>
    <t>有価販売</t>
    <rPh sb="0" eb="2">
      <t>ユウカ</t>
    </rPh>
    <rPh sb="2" eb="4">
      <t>ハンバイ</t>
    </rPh>
    <phoneticPr fontId="4"/>
  </si>
  <si>
    <t>その他</t>
    <rPh sb="2" eb="3">
      <t>タ</t>
    </rPh>
    <phoneticPr fontId="4"/>
  </si>
  <si>
    <t>太枠を入力してください　（なお、処理方法は、プルダウンで選び、該当する方法が無い場合はその他にご記入ください）。</t>
    <rPh sb="0" eb="1">
      <t>フトシ</t>
    </rPh>
    <rPh sb="1" eb="2">
      <t>ワク</t>
    </rPh>
    <rPh sb="3" eb="5">
      <t>ニュウリョク</t>
    </rPh>
    <rPh sb="16" eb="20">
      <t>ショリホウホウ</t>
    </rPh>
    <rPh sb="28" eb="29">
      <t>エラ</t>
    </rPh>
    <rPh sb="31" eb="33">
      <t>ガイトウ</t>
    </rPh>
    <rPh sb="35" eb="37">
      <t>ホウホウ</t>
    </rPh>
    <rPh sb="38" eb="39">
      <t>ナ</t>
    </rPh>
    <rPh sb="40" eb="42">
      <t>バアイ</t>
    </rPh>
    <rPh sb="45" eb="46">
      <t>タ</t>
    </rPh>
    <rPh sb="48" eb="50">
      <t>キニュウ</t>
    </rPh>
    <phoneticPr fontId="4"/>
  </si>
  <si>
    <t>報告期間</t>
    <rPh sb="0" eb="2">
      <t>ホウコク</t>
    </rPh>
    <rPh sb="2" eb="4">
      <t>キカン</t>
    </rPh>
    <phoneticPr fontId="4"/>
  </si>
  <si>
    <t>上期</t>
    <rPh sb="0" eb="2">
      <t>カミキ</t>
    </rPh>
    <phoneticPr fontId="4"/>
  </si>
  <si>
    <t>再生処理事業者名</t>
    <phoneticPr fontId="4"/>
  </si>
  <si>
    <t>下期</t>
    <rPh sb="0" eb="2">
      <t>シモキ</t>
    </rPh>
    <phoneticPr fontId="4"/>
  </si>
  <si>
    <t>廃棄物処理事業者</t>
    <rPh sb="0" eb="3">
      <t>ハイキブツ</t>
    </rPh>
    <rPh sb="3" eb="5">
      <t>ショリ</t>
    </rPh>
    <rPh sb="5" eb="8">
      <t>ジギョウシャ</t>
    </rPh>
    <phoneticPr fontId="4"/>
  </si>
  <si>
    <t>処理方法</t>
    <rPh sb="0" eb="2">
      <t>ショリ</t>
    </rPh>
    <rPh sb="2" eb="4">
      <t>ホウホウ</t>
    </rPh>
    <phoneticPr fontId="4"/>
  </si>
  <si>
    <t>数量（㌧）</t>
    <rPh sb="0" eb="2">
      <t>スウリョウ</t>
    </rPh>
    <phoneticPr fontId="4"/>
  </si>
  <si>
    <t>処理単価（円／ｋｇ）</t>
    <rPh sb="0" eb="2">
      <t>ショリ</t>
    </rPh>
    <rPh sb="2" eb="4">
      <t>タンカ</t>
    </rPh>
    <rPh sb="5" eb="6">
      <t>エン</t>
    </rPh>
    <phoneticPr fontId="4"/>
  </si>
  <si>
    <t>利用効率</t>
    <rPh sb="0" eb="2">
      <t>リヨウ</t>
    </rPh>
    <rPh sb="2" eb="4">
      <t>コウリツ</t>
    </rPh>
    <phoneticPr fontId="4"/>
  </si>
  <si>
    <t>　1.　単純焼却</t>
    <rPh sb="4" eb="8">
      <t>タンジュンショウキャク</t>
    </rPh>
    <phoneticPr fontId="4"/>
  </si>
  <si>
    <t>　2-1．　焼却＋熱利用</t>
    <rPh sb="6" eb="8">
      <t>ショウキャク</t>
    </rPh>
    <rPh sb="9" eb="12">
      <t>ネツリヨウ</t>
    </rPh>
    <phoneticPr fontId="4"/>
  </si>
  <si>
    <t>　2-2．　焼却＋発電</t>
    <rPh sb="6" eb="8">
      <t>ショウキャク</t>
    </rPh>
    <rPh sb="9" eb="11">
      <t>ハツデン</t>
    </rPh>
    <phoneticPr fontId="4"/>
  </si>
  <si>
    <t>　2-3．　焼却＋発電＋熱利用</t>
    <rPh sb="6" eb="8">
      <t>ショウキャク</t>
    </rPh>
    <rPh sb="9" eb="11">
      <t>ハツデン</t>
    </rPh>
    <rPh sb="12" eb="15">
      <t>ネツリヨウ</t>
    </rPh>
    <phoneticPr fontId="4"/>
  </si>
  <si>
    <t>　3-1．　ＲＰＦ化（フラフ燃料含む）
　　　　　　利用先：製紙工場</t>
    <rPh sb="9" eb="10">
      <t>カ</t>
    </rPh>
    <rPh sb="14" eb="16">
      <t>ネンリョウ</t>
    </rPh>
    <rPh sb="16" eb="17">
      <t>フク</t>
    </rPh>
    <rPh sb="32" eb="34">
      <t>コウジョウ</t>
    </rPh>
    <phoneticPr fontId="4"/>
  </si>
  <si>
    <t>　3-2．　ＲＰＦ化（フラフ燃料含む）
　　　　　　☆利用先：その他</t>
    <rPh sb="9" eb="10">
      <t>カ</t>
    </rPh>
    <rPh sb="14" eb="16">
      <t>ネンリョウ</t>
    </rPh>
    <rPh sb="29" eb="30">
      <t>サキ</t>
    </rPh>
    <rPh sb="33" eb="34">
      <t>タ</t>
    </rPh>
    <phoneticPr fontId="4"/>
  </si>
  <si>
    <t>　4．　工業用燃料化
　　　　利用先：セメント工場、石灰工場等</t>
    <rPh sb="4" eb="6">
      <t>コウギョウ</t>
    </rPh>
    <rPh sb="6" eb="7">
      <t>ヨウ</t>
    </rPh>
    <rPh sb="7" eb="9">
      <t>ネンリョウ</t>
    </rPh>
    <rPh sb="9" eb="10">
      <t>カ</t>
    </rPh>
    <rPh sb="23" eb="25">
      <t>コウジョウ</t>
    </rPh>
    <rPh sb="26" eb="28">
      <t>セッカイ</t>
    </rPh>
    <rPh sb="28" eb="30">
      <t>コウジョウ</t>
    </rPh>
    <rPh sb="30" eb="31">
      <t>ナド</t>
    </rPh>
    <phoneticPr fontId="4"/>
  </si>
  <si>
    <t>その他：</t>
    <rPh sb="2" eb="3">
      <t>タ</t>
    </rPh>
    <phoneticPr fontId="4"/>
  </si>
  <si>
    <t>注1：入力対象は廃プラスチックのみ（不燃物、金属類、汚泥等は報告不要）</t>
    <rPh sb="0" eb="1">
      <t>チュウ</t>
    </rPh>
    <phoneticPr fontId="4"/>
  </si>
  <si>
    <t>注2：再商品化手法が複数の場合は手法ごとに作成</t>
    <rPh sb="0" eb="1">
      <t>チュウ</t>
    </rPh>
    <rPh sb="3" eb="6">
      <t>サイショウヒン</t>
    </rPh>
    <rPh sb="6" eb="7">
      <t>カ</t>
    </rPh>
    <rPh sb="7" eb="9">
      <t>シュホウ</t>
    </rPh>
    <rPh sb="10" eb="12">
      <t>フクスウ</t>
    </rPh>
    <rPh sb="13" eb="15">
      <t>バアイ</t>
    </rPh>
    <rPh sb="16" eb="18">
      <t>シュホウ</t>
    </rPh>
    <rPh sb="21" eb="23">
      <t>サクセイ</t>
    </rPh>
    <phoneticPr fontId="4"/>
  </si>
  <si>
    <t>注3：処理方法は可能な限り1.～4.を選択し、該当する方法が無い場合は、その他に具体的に入力</t>
    <rPh sb="0" eb="1">
      <t>チュウ</t>
    </rPh>
    <rPh sb="3" eb="5">
      <t>ショリ</t>
    </rPh>
    <rPh sb="5" eb="7">
      <t>ホウホウ</t>
    </rPh>
    <rPh sb="19" eb="21">
      <t>センタク</t>
    </rPh>
    <rPh sb="23" eb="25">
      <t>ガイトウ</t>
    </rPh>
    <rPh sb="27" eb="29">
      <t>ホウホウ</t>
    </rPh>
    <rPh sb="30" eb="31">
      <t>ナ</t>
    </rPh>
    <rPh sb="32" eb="34">
      <t>バアイ</t>
    </rPh>
    <rPh sb="38" eb="39">
      <t>タ</t>
    </rPh>
    <rPh sb="40" eb="43">
      <t>グタイテキ</t>
    </rPh>
    <rPh sb="44" eb="46">
      <t>ニュウリョク</t>
    </rPh>
    <phoneticPr fontId="4"/>
  </si>
  <si>
    <t>注4：「利用効率」は左欄に記入した「利用会社」の熱効率や発電効率等の値を記入すること</t>
    <rPh sb="4" eb="6">
      <t>リヨウ</t>
    </rPh>
    <rPh sb="6" eb="8">
      <t>コウリツ</t>
    </rPh>
    <rPh sb="10" eb="11">
      <t>ヒダリ</t>
    </rPh>
    <rPh sb="11" eb="12">
      <t>ラン</t>
    </rPh>
    <rPh sb="13" eb="15">
      <t>キニュウ</t>
    </rPh>
    <rPh sb="18" eb="20">
      <t>リヨウ</t>
    </rPh>
    <rPh sb="20" eb="22">
      <t>カイシャ</t>
    </rPh>
    <rPh sb="24" eb="25">
      <t>ネツ</t>
    </rPh>
    <rPh sb="25" eb="27">
      <t>コウリツ</t>
    </rPh>
    <rPh sb="28" eb="30">
      <t>ハツデン</t>
    </rPh>
    <rPh sb="30" eb="32">
      <t>コウリツ</t>
    </rPh>
    <rPh sb="32" eb="33">
      <t>ナド</t>
    </rPh>
    <rPh sb="34" eb="35">
      <t>チ</t>
    </rPh>
    <rPh sb="36" eb="38">
      <t>キニュウ</t>
    </rPh>
    <phoneticPr fontId="4"/>
  </si>
  <si>
    <t>令和8年度　廃棄物管理表/マニフェスト以外</t>
    <rPh sb="0" eb="2">
      <t>レイワ</t>
    </rPh>
    <rPh sb="3" eb="5">
      <t>ネンド</t>
    </rPh>
    <rPh sb="19" eb="21">
      <t>イガイ</t>
    </rPh>
    <phoneticPr fontId="4"/>
  </si>
  <si>
    <t>令和8年度　廃棄物管理表/マニフェスト</t>
    <rPh sb="0" eb="2">
      <t>レイワ</t>
    </rPh>
    <rPh sb="3" eb="5">
      <t>ネンド</t>
    </rPh>
    <rPh sb="6" eb="9">
      <t>ハイキブツ</t>
    </rPh>
    <rPh sb="9" eb="11">
      <t>カンリ</t>
    </rPh>
    <rPh sb="11" eb="12">
      <t>ヒョウ</t>
    </rPh>
    <phoneticPr fontId="4"/>
  </si>
  <si>
    <t>令和8年度　廃プラスチック類の処理方法</t>
    <rPh sb="0" eb="2">
      <t>レイワ</t>
    </rPh>
    <rPh sb="3" eb="5">
      <t>ネンド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</si>
</sst>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176" formatCode="#,##0_ ;[Red]\-#,##0\ "/>
    <numFmt numFmtId="177" formatCode="[$-411]ggge&quot;年&quot;m&quot;月&quot;d&quot;日&quot;;@"/>
    <numFmt numFmtId="178" formatCode="0.0%"/>
    <numFmt numFmtId="179" formatCode="#,##0.0_);[Red]\(#,##0.0\)"/>
    <numFmt numFmtId="180" formatCode="#,##0_ "/>
    <numFmt numFmtId="181" formatCode="#,##0.0_ "/>
    <numFmt numFmtId="182" formatCode="d"/>
    <numFmt numFmtId="183" formatCode="[h]:mm"/>
    <numFmt numFmtId="184" formatCode="yyyy&quot;年&quot;m&quot;月&quot;\ \ &quot;引&quot;\ &quot;取&quot;\ &quot;量&quot;\ \ &quot;事&quot;&quot;業&quot;&quot;者&quot;&quot;名&quot;"/>
    <numFmt numFmtId="185" formatCode="yyyy&quot;年&quot;m&quot;月&quot;\ \ &quot;ベール（容リ）&quot;\ \ &quot;事業者名&quot;"/>
    <numFmt numFmtId="186" formatCode="yyyy&quot;年&quot;m&quot;月&quot;\ &quot;投入量（容リ）&quot;\ &quot;事業者名&quot;"/>
    <numFmt numFmtId="187" formatCode="yyyy&quot;年&quot;\ &quot;投入量（容リ）&quot;\ &quot;事業者名&quot;"/>
    <numFmt numFmtId="188" formatCode="d&quot;日&quot;"/>
    <numFmt numFmtId="189" formatCode="[$-411]ggge&quot;年&quot;m&quot;月&quot;;@"/>
    <numFmt numFmtId="190" formatCode="m/d\(aaa\)"/>
    <numFmt numFmtId="191" formatCode="&quot;令和4年&quot;m&quot;月&quot;d&quot;日&quot;;@"/>
    <numFmt numFmtId="192" formatCode="yyyy&quot;年　&quot;m&quot;月度　生産管理月報総括表&quot;"/>
    <numFmt numFmtId="193" formatCode="\(#,##0.00\)"/>
    <numFmt numFmtId="194" formatCode="#,##0.0;[Red]\-#,##0.0"/>
    <numFmt numFmtId="195" formatCode="\(#,##0.0\)"/>
    <numFmt numFmtId="196" formatCode="#,##0.0&quot;ﾄﾝ&quot;"/>
    <numFmt numFmtId="197" formatCode="#&quot;月&quot;"/>
    <numFmt numFmtId="198" formatCode="yyyy&quot;年&quot;\ m&quot;月度　パレット製造設備生産管理月報&quot;"/>
    <numFmt numFmtId="199" formatCode="#,##0.0_ ;[Red]\-#,##0.0\ "/>
    <numFmt numFmtId="200" formatCode="0_ ;[Red]\-0\ "/>
    <numFmt numFmtId="201" formatCode="h:mm;@"/>
  </numFmts>
  <fonts count="92" x14ac:knownFonts="1">
    <font>
      <sz val="11"/>
      <color theme="1"/>
      <name val="ＭＳ Ｐゴシック"/>
      <family val="3"/>
      <charset val="128"/>
      <scheme val="minor"/>
    </font>
    <font>
      <sz val="11"/>
      <color theme="1"/>
      <name val="ＭＳ Ｐゴシック"/>
      <family val="2"/>
      <charset val="128"/>
      <scheme val="minor"/>
    </font>
    <font>
      <sz val="11"/>
      <name val="ＭＳ Ｐゴシック"/>
      <family val="3"/>
      <charset val="128"/>
    </font>
    <font>
      <sz val="11"/>
      <name val="ＭＳ Ｐ明朝"/>
      <family val="1"/>
      <charset val="128"/>
    </font>
    <font>
      <sz val="6"/>
      <name val="ＭＳ Ｐゴシック"/>
      <family val="3"/>
      <charset val="128"/>
    </font>
    <font>
      <b/>
      <sz val="18"/>
      <name val="ＭＳ Ｐ明朝"/>
      <family val="1"/>
      <charset val="128"/>
    </font>
    <font>
      <sz val="18"/>
      <name val="ＭＳ Ｐ明朝"/>
      <family val="1"/>
      <charset val="128"/>
    </font>
    <font>
      <sz val="11"/>
      <color theme="1"/>
      <name val="ＭＳ Ｐ明朝"/>
      <family val="1"/>
      <charset val="128"/>
    </font>
    <font>
      <sz val="11"/>
      <color theme="1"/>
      <name val="ＭＳ Ｐゴシック"/>
      <family val="3"/>
      <charset val="128"/>
      <scheme val="minor"/>
    </font>
    <font>
      <sz val="6"/>
      <name val="ＭＳ Ｐゴシック"/>
      <family val="3"/>
      <charset val="128"/>
      <scheme val="minor"/>
    </font>
    <font>
      <sz val="6"/>
      <name val="ＭＳ Ｐゴシック"/>
      <family val="2"/>
      <charset val="128"/>
      <scheme val="minor"/>
    </font>
    <font>
      <sz val="10"/>
      <name val="ＭＳ Ｐゴシック"/>
      <family val="3"/>
      <charset val="128"/>
    </font>
    <font>
      <sz val="11"/>
      <color indexed="8"/>
      <name val="ＭＳ Ｐゴシック"/>
      <family val="3"/>
      <charset val="128"/>
    </font>
    <font>
      <sz val="10"/>
      <color indexed="8"/>
      <name val="ＭＳ Ｐゴシック"/>
      <family val="3"/>
      <charset val="128"/>
    </font>
    <font>
      <sz val="11"/>
      <color indexed="9"/>
      <name val="ＭＳ Ｐゴシック"/>
      <family val="3"/>
      <charset val="128"/>
    </font>
    <font>
      <sz val="10"/>
      <color indexed="9"/>
      <name val="ＭＳ Ｐゴシック"/>
      <family val="3"/>
      <charset val="128"/>
    </font>
    <font>
      <b/>
      <sz val="18"/>
      <color indexed="63"/>
      <name val="ＭＳ Ｐゴシック"/>
      <family val="3"/>
      <charset val="128"/>
    </font>
    <font>
      <b/>
      <sz val="18"/>
      <color indexed="56"/>
      <name val="ＭＳ Ｐゴシック"/>
      <family val="3"/>
      <charset val="128"/>
    </font>
    <font>
      <b/>
      <sz val="11"/>
      <color indexed="9"/>
      <name val="ＭＳ Ｐゴシック"/>
      <family val="3"/>
      <charset val="128"/>
    </font>
    <font>
      <b/>
      <sz val="10"/>
      <color indexed="9"/>
      <name val="ＭＳ Ｐゴシック"/>
      <family val="3"/>
      <charset val="128"/>
    </font>
    <font>
      <sz val="11"/>
      <color indexed="60"/>
      <name val="ＭＳ Ｐゴシック"/>
      <family val="3"/>
      <charset val="128"/>
    </font>
    <font>
      <sz val="10"/>
      <color indexed="60"/>
      <name val="ＭＳ Ｐゴシック"/>
      <family val="3"/>
      <charset val="128"/>
    </font>
    <font>
      <sz val="11"/>
      <color indexed="52"/>
      <name val="ＭＳ Ｐゴシック"/>
      <family val="3"/>
      <charset val="128"/>
    </font>
    <font>
      <sz val="10"/>
      <color indexed="52"/>
      <name val="ＭＳ Ｐゴシック"/>
      <family val="3"/>
      <charset val="128"/>
    </font>
    <font>
      <sz val="11"/>
      <color indexed="20"/>
      <name val="ＭＳ Ｐゴシック"/>
      <family val="3"/>
      <charset val="128"/>
    </font>
    <font>
      <sz val="10"/>
      <color indexed="20"/>
      <name val="ＭＳ Ｐゴシック"/>
      <family val="3"/>
      <charset val="128"/>
    </font>
    <font>
      <b/>
      <sz val="11"/>
      <color indexed="52"/>
      <name val="ＭＳ Ｐゴシック"/>
      <family val="3"/>
      <charset val="128"/>
    </font>
    <font>
      <b/>
      <sz val="10"/>
      <color indexed="52"/>
      <name val="ＭＳ Ｐゴシック"/>
      <family val="3"/>
      <charset val="128"/>
    </font>
    <font>
      <sz val="11"/>
      <color indexed="10"/>
      <name val="ＭＳ Ｐゴシック"/>
      <family val="3"/>
      <charset val="128"/>
    </font>
    <font>
      <sz val="10"/>
      <color indexed="10"/>
      <name val="ＭＳ Ｐゴシック"/>
      <family val="3"/>
      <charset val="128"/>
    </font>
    <font>
      <b/>
      <sz val="15"/>
      <color indexed="63"/>
      <name val="ＭＳ Ｐゴシック"/>
      <family val="3"/>
      <charset val="128"/>
    </font>
    <font>
      <b/>
      <sz val="15"/>
      <color indexed="56"/>
      <name val="ＭＳ Ｐゴシック"/>
      <family val="3"/>
      <charset val="128"/>
    </font>
    <font>
      <b/>
      <sz val="13"/>
      <color indexed="63"/>
      <name val="ＭＳ Ｐゴシック"/>
      <family val="3"/>
      <charset val="128"/>
    </font>
    <font>
      <b/>
      <sz val="13"/>
      <color indexed="56"/>
      <name val="ＭＳ Ｐゴシック"/>
      <family val="3"/>
      <charset val="128"/>
    </font>
    <font>
      <b/>
      <sz val="11"/>
      <color indexed="63"/>
      <name val="ＭＳ Ｐゴシック"/>
      <family val="3"/>
      <charset val="128"/>
    </font>
    <font>
      <b/>
      <sz val="11"/>
      <color indexed="56"/>
      <name val="ＭＳ Ｐゴシック"/>
      <family val="3"/>
      <charset val="128"/>
    </font>
    <font>
      <b/>
      <sz val="11"/>
      <color indexed="8"/>
      <name val="ＭＳ Ｐゴシック"/>
      <family val="3"/>
      <charset val="128"/>
    </font>
    <font>
      <b/>
      <sz val="10"/>
      <color indexed="8"/>
      <name val="ＭＳ Ｐゴシック"/>
      <family val="3"/>
      <charset val="128"/>
    </font>
    <font>
      <b/>
      <sz val="10"/>
      <color indexed="63"/>
      <name val="ＭＳ Ｐゴシック"/>
      <family val="3"/>
      <charset val="128"/>
    </font>
    <font>
      <i/>
      <sz val="11"/>
      <color indexed="23"/>
      <name val="ＭＳ Ｐゴシック"/>
      <family val="3"/>
      <charset val="128"/>
    </font>
    <font>
      <i/>
      <sz val="10"/>
      <color indexed="23"/>
      <name val="ＭＳ Ｐゴシック"/>
      <family val="3"/>
      <charset val="128"/>
    </font>
    <font>
      <sz val="11"/>
      <color indexed="62"/>
      <name val="ＭＳ Ｐゴシック"/>
      <family val="3"/>
      <charset val="128"/>
    </font>
    <font>
      <sz val="10"/>
      <color indexed="62"/>
      <name val="ＭＳ Ｐゴシック"/>
      <family val="3"/>
      <charset val="128"/>
    </font>
    <font>
      <sz val="11"/>
      <color indexed="17"/>
      <name val="ＭＳ Ｐゴシック"/>
      <family val="3"/>
      <charset val="128"/>
    </font>
    <font>
      <sz val="10"/>
      <color indexed="17"/>
      <name val="ＭＳ Ｐゴシック"/>
      <family val="3"/>
      <charset val="128"/>
    </font>
    <font>
      <b/>
      <sz val="11"/>
      <name val="ＭＳ Ｐゴシック"/>
      <family val="3"/>
      <charset val="128"/>
    </font>
    <font>
      <b/>
      <sz val="11"/>
      <color theme="1"/>
      <name val="ＭＳ Ｐゴシック"/>
      <family val="3"/>
      <charset val="128"/>
      <scheme val="minor"/>
    </font>
    <font>
      <sz val="12"/>
      <color rgb="FFFF0000"/>
      <name val="ＭＳ Ｐ明朝"/>
      <family val="1"/>
      <charset val="128"/>
    </font>
    <font>
      <sz val="14"/>
      <color rgb="FFFF0000"/>
      <name val="ＭＳ Ｐ明朝"/>
      <family val="1"/>
      <charset val="128"/>
    </font>
    <font>
      <b/>
      <sz val="14"/>
      <color rgb="FFFF0000"/>
      <name val="ＭＳ Ｐ明朝"/>
      <family val="1"/>
      <charset val="128"/>
    </font>
    <font>
      <sz val="11"/>
      <color rgb="FFFF0000"/>
      <name val="ＭＳ Ｐゴシック"/>
      <family val="3"/>
      <charset val="128"/>
    </font>
    <font>
      <sz val="11"/>
      <color rgb="FF00B050"/>
      <name val="ＭＳ Ｐゴシック"/>
      <family val="3"/>
      <charset val="128"/>
    </font>
    <font>
      <sz val="11"/>
      <color theme="1"/>
      <name val="ＭＳ Ｐゴシック"/>
      <family val="3"/>
      <charset val="128"/>
    </font>
    <font>
      <sz val="11"/>
      <color rgb="FF0000FF"/>
      <name val="ＭＳ Ｐゴシック"/>
      <family val="3"/>
      <charset val="128"/>
    </font>
    <font>
      <sz val="11"/>
      <color theme="1"/>
      <name val="Meiryo UI"/>
      <family val="2"/>
      <charset val="128"/>
    </font>
    <font>
      <sz val="6"/>
      <name val="Meiryo UI"/>
      <family val="2"/>
      <charset val="128"/>
    </font>
    <font>
      <sz val="10"/>
      <name val="Meiryo UI"/>
      <family val="3"/>
      <charset val="128"/>
    </font>
    <font>
      <sz val="11"/>
      <name val="HGPｺﾞｼｯｸM"/>
      <family val="3"/>
      <charset val="128"/>
    </font>
    <font>
      <sz val="11"/>
      <name val="Meiryo UI"/>
      <family val="3"/>
      <charset val="128"/>
    </font>
    <font>
      <sz val="6"/>
      <name val="HGPｺﾞｼｯｸM"/>
      <family val="3"/>
      <charset val="128"/>
    </font>
    <font>
      <b/>
      <sz val="11"/>
      <name val="Meiryo UI"/>
      <family val="3"/>
      <charset val="128"/>
    </font>
    <font>
      <b/>
      <sz val="12"/>
      <name val="Meiryo UI"/>
      <family val="3"/>
      <charset val="128"/>
    </font>
    <font>
      <sz val="9"/>
      <name val="Meiryo UI"/>
      <family val="3"/>
      <charset val="128"/>
    </font>
    <font>
      <b/>
      <sz val="11"/>
      <color indexed="81"/>
      <name val="Meiryo UI"/>
      <family val="3"/>
      <charset val="128"/>
    </font>
    <font>
      <sz val="11"/>
      <color indexed="81"/>
      <name val="Meiryo UI"/>
      <family val="3"/>
      <charset val="128"/>
    </font>
    <font>
      <b/>
      <sz val="13"/>
      <color theme="3"/>
      <name val="Meiryo UI"/>
      <family val="2"/>
      <charset val="128"/>
    </font>
    <font>
      <sz val="8"/>
      <name val="ＭＳ Ｐゴシック"/>
      <family val="3"/>
      <charset val="128"/>
    </font>
    <font>
      <sz val="8"/>
      <color theme="1"/>
      <name val="ＭＳ Ｐゴシック"/>
      <family val="3"/>
      <charset val="128"/>
    </font>
    <font>
      <b/>
      <sz val="8"/>
      <name val="ＭＳ Ｐゴシック"/>
      <family val="3"/>
      <charset val="128"/>
    </font>
    <font>
      <b/>
      <sz val="8"/>
      <color theme="1"/>
      <name val="ＭＳ Ｐゴシック"/>
      <family val="3"/>
      <charset val="128"/>
    </font>
    <font>
      <b/>
      <sz val="14"/>
      <name val="ＭＳ Ｐゴシック"/>
      <family val="3"/>
      <charset val="128"/>
    </font>
    <font>
      <sz val="10"/>
      <color theme="1"/>
      <name val="ＭＳ Ｐゴシック"/>
      <family val="3"/>
      <charset val="128"/>
    </font>
    <font>
      <sz val="10.5"/>
      <name val="ＭＳ Ｐゴシック"/>
      <family val="3"/>
      <charset val="128"/>
    </font>
    <font>
      <sz val="12"/>
      <name val="ＭＳ Ｐゴシック"/>
      <family val="3"/>
      <charset val="128"/>
    </font>
    <font>
      <sz val="8"/>
      <name val="Meiryo UI"/>
      <family val="3"/>
      <charset val="128"/>
    </font>
    <font>
      <sz val="6"/>
      <name val="Meiryo UI"/>
      <family val="3"/>
      <charset val="128"/>
    </font>
    <font>
      <sz val="7"/>
      <name val="Meiryo UI"/>
      <family val="3"/>
      <charset val="128"/>
    </font>
    <font>
      <sz val="12"/>
      <name val="Meiryo UI"/>
      <family val="3"/>
      <charset val="128"/>
    </font>
    <font>
      <b/>
      <sz val="14"/>
      <color rgb="FFFF0000"/>
      <name val="HGPｺﾞｼｯｸM"/>
      <family val="3"/>
      <charset val="128"/>
    </font>
    <font>
      <sz val="14"/>
      <color rgb="FFFF0000"/>
      <name val="HGPｺﾞｼｯｸM"/>
      <family val="3"/>
      <charset val="128"/>
    </font>
    <font>
      <b/>
      <sz val="14"/>
      <name val="ＭＳ Ｐ明朝"/>
      <family val="1"/>
      <charset val="128"/>
    </font>
    <font>
      <sz val="14"/>
      <name val="ＭＳ Ｐ明朝"/>
      <family val="1"/>
      <charset val="128"/>
    </font>
    <font>
      <b/>
      <sz val="14"/>
      <color theme="1"/>
      <name val="HGPｺﾞｼｯｸM"/>
      <family val="3"/>
      <charset val="128"/>
    </font>
    <font>
      <sz val="11"/>
      <color theme="1"/>
      <name val="HGPｺﾞｼｯｸM"/>
      <family val="3"/>
      <charset val="128"/>
    </font>
    <font>
      <b/>
      <sz val="11"/>
      <name val="HGPｺﾞｼｯｸM"/>
      <family val="3"/>
      <charset val="128"/>
    </font>
    <font>
      <b/>
      <sz val="11"/>
      <color theme="1"/>
      <name val="HGPｺﾞｼｯｸM"/>
      <family val="3"/>
      <charset val="128"/>
    </font>
    <font>
      <b/>
      <sz val="14"/>
      <name val="HGPｺﾞｼｯｸM"/>
      <family val="3"/>
      <charset val="128"/>
    </font>
    <font>
      <sz val="14"/>
      <name val="HGPｺﾞｼｯｸM"/>
      <family val="3"/>
      <charset val="128"/>
    </font>
    <font>
      <sz val="12"/>
      <name val="HGPｺﾞｼｯｸM"/>
      <family val="3"/>
      <charset val="128"/>
    </font>
    <font>
      <b/>
      <sz val="18"/>
      <name val="HGPｺﾞｼｯｸM"/>
      <family val="3"/>
      <charset val="128"/>
    </font>
    <font>
      <b/>
      <sz val="14"/>
      <color rgb="FFFF0000"/>
      <name val="ＭＳ Ｐゴシック"/>
      <family val="3"/>
      <charset val="128"/>
    </font>
    <font>
      <b/>
      <sz val="16"/>
      <color rgb="FFFF0000"/>
      <name val="ＭＳ Ｐゴシック"/>
      <family val="3"/>
      <charset val="128"/>
    </font>
  </fonts>
  <fills count="49">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indexed="9"/>
      </patternFill>
    </fill>
    <fill>
      <patternFill patternType="solid">
        <fgColor indexed="31"/>
        <bgColor indexed="64"/>
      </patternFill>
    </fill>
    <fill>
      <patternFill patternType="solid">
        <fgColor indexed="45"/>
        <bgColor indexed="64"/>
      </patternFill>
    </fill>
    <fill>
      <patternFill patternType="solid">
        <fgColor indexed="26"/>
      </patternFill>
    </fill>
    <fill>
      <patternFill patternType="solid">
        <fgColor indexed="42"/>
        <bgColor indexed="64"/>
      </patternFill>
    </fill>
    <fill>
      <patternFill patternType="solid">
        <fgColor indexed="46"/>
        <bgColor indexed="64"/>
      </patternFill>
    </fill>
    <fill>
      <patternFill patternType="solid">
        <fgColor indexed="47"/>
      </patternFill>
    </fill>
    <fill>
      <patternFill patternType="solid">
        <fgColor indexed="27"/>
        <bgColor indexed="64"/>
      </patternFill>
    </fill>
    <fill>
      <patternFill patternType="solid">
        <fgColor indexed="47"/>
        <bgColor indexed="64"/>
      </patternFill>
    </fill>
    <fill>
      <patternFill patternType="solid">
        <fgColor indexed="22"/>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43"/>
      </patternFill>
    </fill>
    <fill>
      <patternFill patternType="solid">
        <fgColor indexed="36"/>
        <bgColor indexed="64"/>
      </patternFill>
    </fill>
    <fill>
      <patternFill patternType="solid">
        <fgColor indexed="29"/>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patternFill>
    </fill>
    <fill>
      <patternFill patternType="solid">
        <fgColor indexed="53"/>
        <bgColor indexed="64"/>
      </patternFill>
    </fill>
    <fill>
      <patternFill patternType="solid">
        <fgColor indexed="55"/>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45"/>
      </patternFill>
    </fill>
    <fill>
      <patternFill patternType="solid">
        <fgColor indexed="22"/>
        <bgColor indexed="64"/>
      </patternFill>
    </fill>
    <fill>
      <patternFill patternType="solid">
        <fgColor indexed="42"/>
      </patternFill>
    </fill>
    <fill>
      <patternFill patternType="solid">
        <fgColor rgb="FF00FF00"/>
        <bgColor indexed="64"/>
      </patternFill>
    </fill>
    <fill>
      <patternFill patternType="solid">
        <fgColor rgb="FFFFFFCC"/>
        <bgColor indexed="64"/>
      </patternFill>
    </fill>
    <fill>
      <patternFill patternType="solid">
        <fgColor rgb="FFCCFFFF"/>
        <bgColor indexed="64"/>
      </patternFill>
    </fill>
    <fill>
      <patternFill patternType="solid">
        <fgColor rgb="FFFFFF00"/>
        <bgColor indexed="64"/>
      </patternFill>
    </fill>
    <fill>
      <patternFill patternType="solid">
        <fgColor theme="0"/>
        <bgColor indexed="64"/>
      </patternFill>
    </fill>
    <fill>
      <patternFill patternType="solid">
        <fgColor rgb="FFCCFFCC"/>
        <bgColor indexed="64"/>
      </patternFill>
    </fill>
    <fill>
      <patternFill patternType="solid">
        <fgColor rgb="FFFFFF99"/>
        <bgColor indexed="64"/>
      </patternFill>
    </fill>
    <fill>
      <patternFill patternType="solid">
        <fgColor indexed="9"/>
        <bgColor indexed="64"/>
      </patternFill>
    </fill>
    <fill>
      <patternFill patternType="solid">
        <fgColor rgb="FF00FFFF"/>
        <bgColor indexed="64"/>
      </patternFill>
    </fill>
    <fill>
      <patternFill patternType="solid">
        <fgColor theme="6" tint="0.79998168889431442"/>
        <bgColor indexed="64"/>
      </patternFill>
    </fill>
    <fill>
      <patternFill patternType="solid">
        <fgColor theme="0" tint="-0.249977111117893"/>
        <bgColor indexed="64"/>
      </patternFill>
    </fill>
    <fill>
      <patternFill patternType="solid">
        <fgColor theme="8" tint="0.79998168889431442"/>
        <bgColor indexed="64"/>
      </patternFill>
    </fill>
  </fills>
  <borders count="265">
    <border>
      <left/>
      <right/>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style="medium">
        <color indexed="64"/>
      </right>
      <top/>
      <bottom style="double">
        <color indexed="64"/>
      </bottom>
      <diagonal/>
    </border>
    <border>
      <left/>
      <right style="medium">
        <color indexed="64"/>
      </right>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hair">
        <color indexed="64"/>
      </left>
      <right style="hair">
        <color indexed="64"/>
      </right>
      <top style="thin">
        <color indexed="64"/>
      </top>
      <bottom/>
      <diagonal/>
    </border>
    <border>
      <left style="hair">
        <color indexed="64"/>
      </left>
      <right style="medium">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right style="medium">
        <color indexed="64"/>
      </right>
      <top style="thin">
        <color indexed="64"/>
      </top>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top/>
      <bottom style="thin">
        <color indexed="64"/>
      </bottom>
      <diagonal/>
    </border>
    <border>
      <left style="hair">
        <color indexed="64"/>
      </left>
      <right/>
      <top style="thin">
        <color indexed="64"/>
      </top>
      <bottom/>
      <diagonal/>
    </border>
    <border>
      <left/>
      <right style="medium">
        <color indexed="64"/>
      </right>
      <top style="double">
        <color indexed="64"/>
      </top>
      <bottom style="double">
        <color indexed="64"/>
      </bottom>
      <diagonal/>
    </border>
    <border>
      <left/>
      <right style="thin">
        <color indexed="64"/>
      </right>
      <top/>
      <bottom style="thin">
        <color indexed="64"/>
      </bottom>
      <diagonal/>
    </border>
    <border>
      <left style="thin">
        <color indexed="64"/>
      </left>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top style="double">
        <color indexed="64"/>
      </top>
      <bottom/>
      <diagonal/>
    </border>
    <border>
      <left/>
      <right/>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medium">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hair">
        <color indexed="64"/>
      </left>
      <right/>
      <top style="thin">
        <color indexed="64"/>
      </top>
      <bottom style="double">
        <color indexed="64"/>
      </bottom>
      <diagonal/>
    </border>
    <border>
      <left style="hair">
        <color indexed="64"/>
      </left>
      <right style="hair">
        <color indexed="64"/>
      </right>
      <top style="double">
        <color indexed="64"/>
      </top>
      <bottom style="double">
        <color indexed="64"/>
      </bottom>
      <diagonal/>
    </border>
    <border>
      <left style="hair">
        <color indexed="64"/>
      </left>
      <right style="medium">
        <color indexed="64"/>
      </right>
      <top style="double">
        <color indexed="64"/>
      </top>
      <bottom style="double">
        <color indexed="64"/>
      </bottom>
      <diagonal/>
    </border>
    <border>
      <left style="medium">
        <color indexed="64"/>
      </left>
      <right style="hair">
        <color indexed="64"/>
      </right>
      <top style="double">
        <color indexed="64"/>
      </top>
      <bottom style="double">
        <color indexed="64"/>
      </bottom>
      <diagonal/>
    </border>
    <border>
      <left style="thin">
        <color indexed="64"/>
      </left>
      <right style="hair">
        <color indexed="64"/>
      </right>
      <top style="double">
        <color indexed="64"/>
      </top>
      <bottom style="double">
        <color indexed="64"/>
      </bottom>
      <diagonal/>
    </border>
    <border>
      <left style="hair">
        <color indexed="64"/>
      </left>
      <right style="thin">
        <color indexed="64"/>
      </right>
      <top style="double">
        <color indexed="64"/>
      </top>
      <bottom style="double">
        <color indexed="64"/>
      </bottom>
      <diagonal/>
    </border>
    <border>
      <left style="medium">
        <color indexed="64"/>
      </left>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medium">
        <color indexed="64"/>
      </right>
      <top style="double">
        <color indexed="64"/>
      </top>
      <bottom style="medium">
        <color indexed="64"/>
      </bottom>
      <diagonal/>
    </border>
    <border>
      <left style="medium">
        <color indexed="64"/>
      </left>
      <right style="hair">
        <color indexed="64"/>
      </right>
      <top style="double">
        <color indexed="64"/>
      </top>
      <bottom style="medium">
        <color indexed="64"/>
      </bottom>
      <diagonal/>
    </border>
    <border>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double">
        <color indexed="64"/>
      </bottom>
      <diagonal/>
    </border>
    <border>
      <left style="hair">
        <color indexed="64"/>
      </left>
      <right/>
      <top style="double">
        <color indexed="64"/>
      </top>
      <bottom style="medium">
        <color indexed="64"/>
      </bottom>
      <diagonal/>
    </border>
    <border>
      <left style="medium">
        <color indexed="64"/>
      </left>
      <right style="thin">
        <color indexed="64"/>
      </right>
      <top style="double">
        <color indexed="64"/>
      </top>
      <bottom/>
      <diagonal/>
    </border>
    <border>
      <left style="hair">
        <color indexed="64"/>
      </left>
      <right style="hair">
        <color indexed="64"/>
      </right>
      <top style="double">
        <color indexed="64"/>
      </top>
      <bottom/>
      <diagonal/>
    </border>
    <border>
      <left style="hair">
        <color indexed="64"/>
      </left>
      <right style="thin">
        <color indexed="64"/>
      </right>
      <top style="double">
        <color indexed="64"/>
      </top>
      <bottom/>
      <diagonal/>
    </border>
    <border>
      <left style="hair">
        <color indexed="64"/>
      </left>
      <right style="medium">
        <color indexed="64"/>
      </right>
      <top style="double">
        <color indexed="64"/>
      </top>
      <bottom/>
      <diagonal/>
    </border>
    <border>
      <left style="medium">
        <color indexed="64"/>
      </left>
      <right/>
      <top style="double">
        <color indexed="64"/>
      </top>
      <bottom/>
      <diagonal/>
    </border>
    <border>
      <left/>
      <right style="thin">
        <color indexed="64"/>
      </right>
      <top style="double">
        <color indexed="64"/>
      </top>
      <bottom/>
      <diagonal/>
    </border>
    <border>
      <left style="thin">
        <color indexed="64"/>
      </left>
      <right style="medium">
        <color indexed="64"/>
      </right>
      <top style="double">
        <color indexed="64"/>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54"/>
      </bottom>
      <diagonal/>
    </border>
    <border>
      <left/>
      <right/>
      <top/>
      <bottom style="thick">
        <color indexed="62"/>
      </bottom>
      <diagonal/>
    </border>
    <border>
      <left/>
      <right/>
      <top/>
      <bottom style="thick">
        <color indexed="22"/>
      </bottom>
      <diagonal/>
    </border>
    <border>
      <left/>
      <right/>
      <top/>
      <bottom style="medium">
        <color indexed="22"/>
      </bottom>
      <diagonal/>
    </border>
    <border>
      <left/>
      <right/>
      <top/>
      <bottom style="medium">
        <color indexed="30"/>
      </bottom>
      <diagonal/>
    </border>
    <border>
      <left/>
      <right/>
      <top style="thin">
        <color indexed="54"/>
      </top>
      <bottom style="double">
        <color indexed="54"/>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hair">
        <color indexed="64"/>
      </right>
      <top/>
      <bottom style="thin">
        <color indexed="64"/>
      </bottom>
      <diagonal/>
    </border>
    <border>
      <left/>
      <right style="hair">
        <color indexed="64"/>
      </right>
      <top style="thin">
        <color indexed="64"/>
      </top>
      <bottom style="double">
        <color indexed="64"/>
      </bottom>
      <diagonal/>
    </border>
    <border>
      <left/>
      <right style="hair">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style="hair">
        <color indexed="64"/>
      </right>
      <top style="double">
        <color indexed="64"/>
      </top>
      <bottom style="thin">
        <color indexed="64"/>
      </bottom>
      <diagonal/>
    </border>
    <border>
      <left style="hair">
        <color indexed="64"/>
      </left>
      <right/>
      <top style="double">
        <color indexed="64"/>
      </top>
      <bottom/>
      <diagonal/>
    </border>
    <border>
      <left style="medium">
        <color indexed="64"/>
      </left>
      <right style="hair">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medium">
        <color indexed="64"/>
      </bottom>
      <diagonal/>
    </border>
    <border>
      <left style="medium">
        <color indexed="64"/>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hair">
        <color indexed="64"/>
      </right>
      <top style="double">
        <color indexed="64"/>
      </top>
      <bottom/>
      <diagonal/>
    </border>
    <border>
      <left style="thin">
        <color indexed="64"/>
      </left>
      <right style="hair">
        <color indexed="64"/>
      </right>
      <top/>
      <bottom style="medium">
        <color indexed="64"/>
      </bottom>
      <diagonal/>
    </border>
    <border>
      <left style="hair">
        <color indexed="64"/>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medium">
        <color indexed="64"/>
      </right>
      <top style="double">
        <color indexed="64"/>
      </top>
      <bottom style="thin">
        <color indexed="64"/>
      </bottom>
      <diagonal/>
    </border>
    <border>
      <left/>
      <right style="thin">
        <color indexed="64"/>
      </right>
      <top style="medium">
        <color indexed="64"/>
      </top>
      <bottom/>
      <diagonal/>
    </border>
    <border>
      <left style="mediumDashed">
        <color auto="1"/>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double">
        <color indexed="64"/>
      </left>
      <right/>
      <top style="medium">
        <color indexed="64"/>
      </top>
      <bottom style="thin">
        <color indexed="64"/>
      </bottom>
      <diagonal/>
    </border>
    <border>
      <left style="double">
        <color indexed="64"/>
      </left>
      <right/>
      <top style="thin">
        <color indexed="64"/>
      </top>
      <bottom style="thin">
        <color indexed="64"/>
      </bottom>
      <diagonal/>
    </border>
    <border>
      <left style="double">
        <color indexed="64"/>
      </left>
      <right style="hair">
        <color indexed="64"/>
      </right>
      <top style="thin">
        <color indexed="64"/>
      </top>
      <bottom style="thin">
        <color indexed="64"/>
      </bottom>
      <diagonal/>
    </border>
    <border>
      <left style="double">
        <color indexed="64"/>
      </left>
      <right style="hair">
        <color indexed="64"/>
      </right>
      <top style="thin">
        <color indexed="64"/>
      </top>
      <bottom style="medium">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style="thin">
        <color indexed="64"/>
      </left>
      <right style="medium">
        <color indexed="64"/>
      </right>
      <top style="double">
        <color indexed="64"/>
      </top>
      <bottom style="thin">
        <color indexed="64"/>
      </bottom>
      <diagonal/>
    </border>
    <border>
      <left style="medium">
        <color indexed="64"/>
      </left>
      <right style="hair">
        <color indexed="64"/>
      </right>
      <top style="double">
        <color indexed="64"/>
      </top>
      <bottom style="thin">
        <color indexed="64"/>
      </bottom>
      <diagonal/>
    </border>
    <border>
      <left/>
      <right style="thin">
        <color indexed="64"/>
      </right>
      <top style="medium">
        <color indexed="64"/>
      </top>
      <bottom style="medium">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thin">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bottom/>
      <diagonal/>
    </border>
    <border>
      <left/>
      <right style="hair">
        <color indexed="64"/>
      </right>
      <top/>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style="thick">
        <color indexed="64"/>
      </left>
      <right style="thick">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thick">
        <color indexed="64"/>
      </left>
      <right style="thick">
        <color indexed="64"/>
      </right>
      <top style="thin">
        <color indexed="64"/>
      </top>
      <bottom style="thick">
        <color indexed="64"/>
      </bottom>
      <diagonal/>
    </border>
    <border>
      <left style="thick">
        <color indexed="64"/>
      </left>
      <right/>
      <top style="thin">
        <color indexed="64"/>
      </top>
      <bottom style="thick">
        <color indexed="64"/>
      </bottom>
      <diagonal/>
    </border>
    <border>
      <left style="thin">
        <color indexed="64"/>
      </left>
      <right style="thick">
        <color indexed="64"/>
      </right>
      <top/>
      <bottom style="thick">
        <color indexed="64"/>
      </bottom>
      <diagonal/>
    </border>
    <border>
      <left style="thick">
        <color indexed="64"/>
      </left>
      <right style="thin">
        <color indexed="64"/>
      </right>
      <top/>
      <bottom style="thick">
        <color indexed="64"/>
      </bottom>
      <diagonal/>
    </border>
    <border>
      <left style="thick">
        <color indexed="64"/>
      </left>
      <right style="thick">
        <color indexed="64"/>
      </right>
      <top style="thin">
        <color indexed="64"/>
      </top>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n">
        <color indexed="64"/>
      </left>
      <right style="thick">
        <color indexed="64"/>
      </right>
      <top style="thin">
        <color indexed="64"/>
      </top>
      <bottom/>
      <diagonal/>
    </border>
    <border>
      <left/>
      <right style="thick">
        <color indexed="64"/>
      </right>
      <top style="thin">
        <color indexed="64"/>
      </top>
      <bottom/>
      <diagonal/>
    </border>
    <border>
      <left/>
      <right style="thick">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right style="thick">
        <color indexed="64"/>
      </right>
      <top/>
      <bottom style="thin">
        <color indexed="64"/>
      </bottom>
      <diagonal/>
    </border>
    <border>
      <left style="thick">
        <color indexed="64"/>
      </left>
      <right style="thick">
        <color indexed="64"/>
      </right>
      <top/>
      <bottom style="thin">
        <color indexed="64"/>
      </bottom>
      <diagonal/>
    </border>
    <border>
      <left style="thin">
        <color indexed="64"/>
      </left>
      <right style="thick">
        <color indexed="64"/>
      </right>
      <top style="thick">
        <color indexed="64"/>
      </top>
      <bottom/>
      <diagonal/>
    </border>
    <border>
      <left style="thick">
        <color indexed="64"/>
      </left>
      <right/>
      <top style="thick">
        <color indexed="64"/>
      </top>
      <bottom/>
      <diagonal/>
    </border>
    <border>
      <left style="thin">
        <color indexed="64"/>
      </left>
      <right style="thin">
        <color indexed="64"/>
      </right>
      <top style="thin">
        <color indexed="64"/>
      </top>
      <bottom style="thick">
        <color indexed="64"/>
      </bottom>
      <diagonal/>
    </border>
    <border>
      <left/>
      <right/>
      <top style="thick">
        <color indexed="64"/>
      </top>
      <bottom style="thin">
        <color indexed="64"/>
      </bottom>
      <diagonal/>
    </border>
    <border>
      <left style="thin">
        <color indexed="64"/>
      </left>
      <right/>
      <top style="hair">
        <color indexed="64"/>
      </top>
      <bottom/>
      <diagonal/>
    </border>
    <border>
      <left style="thin">
        <color indexed="64"/>
      </left>
      <right style="hair">
        <color indexed="64"/>
      </right>
      <top/>
      <bottom style="hair">
        <color indexed="64"/>
      </bottom>
      <diagonal/>
    </border>
    <border>
      <left style="thin">
        <color indexed="64"/>
      </left>
      <right/>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top style="thin">
        <color indexed="64"/>
      </top>
      <bottom style="medium">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medium">
        <color indexed="64"/>
      </left>
      <right style="hair">
        <color indexed="64"/>
      </right>
      <top style="thin">
        <color indexed="64"/>
      </top>
      <bottom/>
      <diagonal/>
    </border>
    <border>
      <left/>
      <right style="medium">
        <color indexed="64"/>
      </right>
      <top style="double">
        <color indexed="64"/>
      </top>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double">
        <color indexed="64"/>
      </top>
      <bottom style="double">
        <color indexed="64"/>
      </bottom>
      <diagonal/>
    </border>
    <border>
      <left style="medium">
        <color indexed="64"/>
      </left>
      <right style="medium">
        <color indexed="64"/>
      </right>
      <top style="medium">
        <color indexed="64"/>
      </top>
      <bottom style="thin">
        <color indexed="64"/>
      </bottom>
      <diagonal/>
    </border>
  </borders>
  <cellStyleXfs count="2473">
    <xf numFmtId="0" fontId="0" fillId="0" borderId="0">
      <alignment vertical="center"/>
    </xf>
    <xf numFmtId="38" fontId="2" fillId="0" borderId="0" applyFont="0" applyFill="0" applyBorder="0" applyAlignment="0" applyProtection="0">
      <alignment vertical="center"/>
    </xf>
    <xf numFmtId="0" fontId="2" fillId="0" borderId="0">
      <alignment vertical="center"/>
    </xf>
    <xf numFmtId="0" fontId="8" fillId="0" borderId="0">
      <alignment vertical="center"/>
    </xf>
    <xf numFmtId="0" fontId="2" fillId="0" borderId="0"/>
    <xf numFmtId="0" fontId="12" fillId="4" borderId="0" applyNumberFormat="0" applyBorder="0" applyAlignment="0" applyProtection="0">
      <alignment vertical="center"/>
    </xf>
    <xf numFmtId="0" fontId="13" fillId="5"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3" fillId="6" borderId="0" applyNumberFormat="0" applyBorder="0" applyAlignment="0" applyProtection="0">
      <alignment vertical="center"/>
    </xf>
    <xf numFmtId="0" fontId="12" fillId="6"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2" fillId="7" borderId="0" applyNumberFormat="0" applyBorder="0" applyAlignment="0" applyProtection="0">
      <alignment vertical="center"/>
    </xf>
    <xf numFmtId="0" fontId="13" fillId="8"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3" fillId="9" borderId="0" applyNumberFormat="0" applyBorder="0" applyAlignment="0" applyProtection="0">
      <alignment vertical="center"/>
    </xf>
    <xf numFmtId="0" fontId="12" fillId="9"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2" fillId="10" borderId="0" applyNumberFormat="0" applyBorder="0" applyAlignment="0" applyProtection="0">
      <alignment vertical="center"/>
    </xf>
    <xf numFmtId="0" fontId="13" fillId="11" borderId="0" applyNumberFormat="0" applyBorder="0" applyAlignment="0" applyProtection="0">
      <alignment vertical="center"/>
    </xf>
    <xf numFmtId="0" fontId="12" fillId="11" borderId="0" applyNumberFormat="0" applyBorder="0" applyAlignment="0" applyProtection="0">
      <alignment vertical="center"/>
    </xf>
    <xf numFmtId="0" fontId="12" fillId="4" borderId="0" applyNumberFormat="0" applyBorder="0" applyAlignment="0" applyProtection="0">
      <alignment vertical="center"/>
    </xf>
    <xf numFmtId="0" fontId="13" fillId="12" borderId="0" applyNumberFormat="0" applyBorder="0" applyAlignment="0" applyProtection="0">
      <alignment vertical="center"/>
    </xf>
    <xf numFmtId="0" fontId="12" fillId="12" borderId="0" applyNumberFormat="0" applyBorder="0" applyAlignment="0" applyProtection="0">
      <alignment vertical="center"/>
    </xf>
    <xf numFmtId="0" fontId="12" fillId="13" borderId="0" applyNumberFormat="0" applyBorder="0" applyAlignment="0" applyProtection="0">
      <alignment vertical="center"/>
    </xf>
    <xf numFmtId="0" fontId="13" fillId="14" borderId="0" applyNumberFormat="0" applyBorder="0" applyAlignment="0" applyProtection="0">
      <alignment vertical="center"/>
    </xf>
    <xf numFmtId="0" fontId="12" fillId="14" borderId="0" applyNumberFormat="0" applyBorder="0" applyAlignment="0" applyProtection="0">
      <alignment vertical="center"/>
    </xf>
    <xf numFmtId="0" fontId="12" fillId="4" borderId="0" applyNumberFormat="0" applyBorder="0" applyAlignment="0" applyProtection="0">
      <alignment vertical="center"/>
    </xf>
    <xf numFmtId="0" fontId="13" fillId="15" borderId="0" applyNumberFormat="0" applyBorder="0" applyAlignment="0" applyProtection="0">
      <alignment vertical="center"/>
    </xf>
    <xf numFmtId="0" fontId="12" fillId="15" borderId="0" applyNumberFormat="0" applyBorder="0" applyAlignment="0" applyProtection="0">
      <alignment vertical="center"/>
    </xf>
    <xf numFmtId="0" fontId="12" fillId="7" borderId="0" applyNumberFormat="0" applyBorder="0" applyAlignment="0" applyProtection="0">
      <alignment vertical="center"/>
    </xf>
    <xf numFmtId="0" fontId="13" fillId="16" borderId="0" applyNumberFormat="0" applyBorder="0" applyAlignment="0" applyProtection="0">
      <alignment vertical="center"/>
    </xf>
    <xf numFmtId="0" fontId="12" fillId="16" borderId="0" applyNumberFormat="0" applyBorder="0" applyAlignment="0" applyProtection="0">
      <alignment vertical="center"/>
    </xf>
    <xf numFmtId="0" fontId="12" fillId="7" borderId="0" applyNumberFormat="0" applyBorder="0" applyAlignment="0" applyProtection="0">
      <alignment vertical="center"/>
    </xf>
    <xf numFmtId="0" fontId="13" fillId="9"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3" fillId="14" borderId="0" applyNumberFormat="0" applyBorder="0" applyAlignment="0" applyProtection="0">
      <alignment vertical="center"/>
    </xf>
    <xf numFmtId="0" fontId="12" fillId="14" borderId="0" applyNumberFormat="0" applyBorder="0" applyAlignment="0" applyProtection="0">
      <alignment vertical="center"/>
    </xf>
    <xf numFmtId="0" fontId="12" fillId="10" borderId="0" applyNumberFormat="0" applyBorder="0" applyAlignment="0" applyProtection="0">
      <alignment vertical="center"/>
    </xf>
    <xf numFmtId="0" fontId="13" fillId="17" borderId="0" applyNumberFormat="0" applyBorder="0" applyAlignment="0" applyProtection="0">
      <alignment vertical="center"/>
    </xf>
    <xf numFmtId="0" fontId="12" fillId="17" borderId="0" applyNumberFormat="0" applyBorder="0" applyAlignment="0" applyProtection="0">
      <alignment vertical="center"/>
    </xf>
    <xf numFmtId="0" fontId="14" fillId="13" borderId="0" applyNumberFormat="0" applyBorder="0" applyAlignment="0" applyProtection="0">
      <alignment vertical="center"/>
    </xf>
    <xf numFmtId="0" fontId="15" fillId="18" borderId="0" applyNumberFormat="0" applyBorder="0" applyAlignment="0" applyProtection="0">
      <alignment vertical="center"/>
    </xf>
    <xf numFmtId="0" fontId="14" fillId="18" borderId="0" applyNumberFormat="0" applyBorder="0" applyAlignment="0" applyProtection="0">
      <alignment vertical="center"/>
    </xf>
    <xf numFmtId="0" fontId="14" fillId="13" borderId="0" applyNumberFormat="0" applyBorder="0" applyAlignment="0" applyProtection="0">
      <alignment vertical="center"/>
    </xf>
    <xf numFmtId="0" fontId="15" fillId="15" borderId="0" applyNumberFormat="0" applyBorder="0" applyAlignment="0" applyProtection="0">
      <alignment vertical="center"/>
    </xf>
    <xf numFmtId="0" fontId="14" fillId="15" borderId="0" applyNumberFormat="0" applyBorder="0" applyAlignment="0" applyProtection="0">
      <alignment vertical="center"/>
    </xf>
    <xf numFmtId="0" fontId="14" fillId="19" borderId="0" applyNumberFormat="0" applyBorder="0" applyAlignment="0" applyProtection="0">
      <alignment vertical="center"/>
    </xf>
    <xf numFmtId="0" fontId="15" fillId="16" borderId="0" applyNumberFormat="0" applyBorder="0" applyAlignment="0" applyProtection="0">
      <alignment vertical="center"/>
    </xf>
    <xf numFmtId="0" fontId="14" fillId="16" borderId="0" applyNumberFormat="0" applyBorder="0" applyAlignment="0" applyProtection="0">
      <alignment vertical="center"/>
    </xf>
    <xf numFmtId="0" fontId="14" fillId="10" borderId="0" applyNumberFormat="0" applyBorder="0" applyAlignment="0" applyProtection="0">
      <alignment vertical="center"/>
    </xf>
    <xf numFmtId="0" fontId="15" fillId="20"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5" fillId="22" borderId="0" applyNumberFormat="0" applyBorder="0" applyAlignment="0" applyProtection="0">
      <alignment vertical="center"/>
    </xf>
    <xf numFmtId="0" fontId="14" fillId="22" borderId="0" applyNumberFormat="0" applyBorder="0" applyAlignment="0" applyProtection="0">
      <alignment vertical="center"/>
    </xf>
    <xf numFmtId="0" fontId="14" fillId="21" borderId="0" applyNumberFormat="0" applyBorder="0" applyAlignment="0" applyProtection="0">
      <alignment vertical="center"/>
    </xf>
    <xf numFmtId="0" fontId="15" fillId="23"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4" fillId="25" borderId="0" applyNumberFormat="0" applyBorder="0" applyAlignment="0" applyProtection="0">
      <alignment vertical="center"/>
    </xf>
    <xf numFmtId="0" fontId="14" fillId="13" borderId="0" applyNumberFormat="0" applyBorder="0" applyAlignment="0" applyProtection="0">
      <alignment vertical="center"/>
    </xf>
    <xf numFmtId="0" fontId="15" fillId="26" borderId="0" applyNumberFormat="0" applyBorder="0" applyAlignment="0" applyProtection="0">
      <alignment vertical="center"/>
    </xf>
    <xf numFmtId="0" fontId="14" fillId="26" borderId="0" applyNumberFormat="0" applyBorder="0" applyAlignment="0" applyProtection="0">
      <alignment vertical="center"/>
    </xf>
    <xf numFmtId="0" fontId="14" fillId="19" borderId="0" applyNumberFormat="0" applyBorder="0" applyAlignment="0" applyProtection="0">
      <alignment vertical="center"/>
    </xf>
    <xf numFmtId="0" fontId="15" fillId="27" borderId="0" applyNumberFormat="0" applyBorder="0" applyAlignment="0" applyProtection="0">
      <alignment vertical="center"/>
    </xf>
    <xf numFmtId="0" fontId="14" fillId="27" borderId="0" applyNumberFormat="0" applyBorder="0" applyAlignment="0" applyProtection="0">
      <alignment vertical="center"/>
    </xf>
    <xf numFmtId="0" fontId="14" fillId="10" borderId="0" applyNumberFormat="0" applyBorder="0" applyAlignment="0" applyProtection="0">
      <alignment vertical="center"/>
    </xf>
    <xf numFmtId="0" fontId="15" fillId="20" borderId="0" applyNumberFormat="0" applyBorder="0" applyAlignment="0" applyProtection="0">
      <alignment vertical="center"/>
    </xf>
    <xf numFmtId="0" fontId="14" fillId="20" borderId="0" applyNumberFormat="0" applyBorder="0" applyAlignment="0" applyProtection="0">
      <alignment vertical="center"/>
    </xf>
    <xf numFmtId="0" fontId="14" fillId="28" borderId="0" applyNumberFormat="0" applyBorder="0" applyAlignment="0" applyProtection="0">
      <alignment vertical="center"/>
    </xf>
    <xf numFmtId="0" fontId="15" fillId="22" borderId="0" applyNumberFormat="0" applyBorder="0" applyAlignment="0" applyProtection="0">
      <alignment vertical="center"/>
    </xf>
    <xf numFmtId="0" fontId="14" fillId="22"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2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30" borderId="123" applyNumberFormat="0" applyAlignment="0" applyProtection="0">
      <alignment vertical="center"/>
    </xf>
    <xf numFmtId="0" fontId="19" fillId="31" borderId="123" applyNumberFormat="0" applyAlignment="0" applyProtection="0">
      <alignment vertical="center"/>
    </xf>
    <xf numFmtId="0" fontId="18" fillId="31" borderId="123" applyNumberFormat="0" applyAlignment="0" applyProtection="0">
      <alignment vertical="center"/>
    </xf>
    <xf numFmtId="0" fontId="20" fillId="19" borderId="0" applyNumberFormat="0" applyBorder="0" applyAlignment="0" applyProtection="0">
      <alignment vertical="center"/>
    </xf>
    <xf numFmtId="0" fontId="21" fillId="32" borderId="0" applyNumberFormat="0" applyBorder="0" applyAlignment="0" applyProtection="0">
      <alignment vertical="center"/>
    </xf>
    <xf numFmtId="0" fontId="20" fillId="32" borderId="0" applyNumberFormat="0" applyBorder="0" applyAlignment="0" applyProtection="0">
      <alignment vertical="center"/>
    </xf>
    <xf numFmtId="9" fontId="1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2" fillId="7" borderId="124" applyNumberFormat="0" applyFont="0" applyAlignment="0" applyProtection="0">
      <alignment vertical="center"/>
    </xf>
    <xf numFmtId="0" fontId="2" fillId="7" borderId="124" applyNumberFormat="0" applyFont="0" applyAlignment="0" applyProtection="0">
      <alignment vertical="center"/>
    </xf>
    <xf numFmtId="0" fontId="2" fillId="7" borderId="124" applyNumberFormat="0" applyFont="0" applyAlignment="0" applyProtection="0">
      <alignment vertical="center"/>
    </xf>
    <xf numFmtId="0" fontId="2" fillId="7" borderId="124" applyNumberFormat="0" applyFont="0" applyAlignment="0" applyProtection="0">
      <alignment vertical="center"/>
    </xf>
    <xf numFmtId="0" fontId="2" fillId="7" borderId="124" applyNumberFormat="0" applyFont="0" applyAlignment="0" applyProtection="0">
      <alignment vertical="center"/>
    </xf>
    <xf numFmtId="0" fontId="2" fillId="7" borderId="124" applyNumberFormat="0" applyFont="0" applyAlignment="0" applyProtection="0">
      <alignment vertical="center"/>
    </xf>
    <xf numFmtId="0" fontId="2" fillId="7" borderId="124" applyNumberFormat="0" applyFont="0" applyAlignment="0" applyProtection="0">
      <alignment vertical="center"/>
    </xf>
    <xf numFmtId="0" fontId="2" fillId="7" borderId="124" applyNumberFormat="0" applyFont="0" applyAlignment="0" applyProtection="0">
      <alignment vertical="center"/>
    </xf>
    <xf numFmtId="0" fontId="2" fillId="7" borderId="124" applyNumberFormat="0" applyFont="0" applyAlignment="0" applyProtection="0">
      <alignment vertical="center"/>
    </xf>
    <xf numFmtId="0" fontId="2" fillId="7" borderId="124" applyNumberFormat="0" applyFont="0" applyAlignment="0" applyProtection="0">
      <alignment vertical="center"/>
    </xf>
    <xf numFmtId="0" fontId="2" fillId="7" borderId="124" applyNumberFormat="0" applyFont="0" applyAlignment="0" applyProtection="0">
      <alignment vertical="center"/>
    </xf>
    <xf numFmtId="0" fontId="2" fillId="7" borderId="124" applyNumberFormat="0" applyFont="0" applyAlignment="0" applyProtection="0">
      <alignment vertical="center"/>
    </xf>
    <xf numFmtId="0" fontId="2" fillId="33" borderId="124" applyNumberFormat="0" applyFont="0" applyAlignment="0" applyProtection="0">
      <alignment vertical="center"/>
    </xf>
    <xf numFmtId="0" fontId="2" fillId="33" borderId="124" applyNumberFormat="0" applyFont="0" applyAlignment="0" applyProtection="0">
      <alignment vertical="center"/>
    </xf>
    <xf numFmtId="0" fontId="2" fillId="33" borderId="124" applyNumberFormat="0" applyFont="0" applyAlignment="0" applyProtection="0">
      <alignment vertical="center"/>
    </xf>
    <xf numFmtId="0" fontId="2" fillId="33" borderId="124" applyNumberFormat="0" applyFont="0" applyAlignment="0" applyProtection="0">
      <alignment vertical="center"/>
    </xf>
    <xf numFmtId="0" fontId="2" fillId="7" borderId="124" applyNumberFormat="0" applyFont="0" applyAlignment="0" applyProtection="0">
      <alignment vertical="center"/>
    </xf>
    <xf numFmtId="0" fontId="2" fillId="7" borderId="124" applyNumberFormat="0" applyFont="0" applyAlignment="0" applyProtection="0">
      <alignment vertical="center"/>
    </xf>
    <xf numFmtId="0" fontId="2" fillId="7" borderId="124" applyNumberFormat="0" applyFont="0" applyAlignment="0" applyProtection="0">
      <alignment vertical="center"/>
    </xf>
    <xf numFmtId="0" fontId="22" fillId="0" borderId="125" applyNumberFormat="0" applyFill="0" applyAlignment="0" applyProtection="0">
      <alignment vertical="center"/>
    </xf>
    <xf numFmtId="0" fontId="23" fillId="0" borderId="125" applyNumberFormat="0" applyFill="0" applyAlignment="0" applyProtection="0">
      <alignment vertical="center"/>
    </xf>
    <xf numFmtId="0" fontId="24" fillId="34" borderId="0" applyNumberFormat="0" applyBorder="0" applyAlignment="0" applyProtection="0">
      <alignment vertical="center"/>
    </xf>
    <xf numFmtId="0" fontId="25" fillId="6" borderId="0" applyNumberFormat="0" applyBorder="0" applyAlignment="0" applyProtection="0">
      <alignment vertical="center"/>
    </xf>
    <xf numFmtId="0" fontId="24" fillId="6" borderId="0" applyNumberFormat="0" applyBorder="0" applyAlignment="0" applyProtection="0">
      <alignment vertical="center"/>
    </xf>
    <xf numFmtId="0" fontId="26" fillId="13" borderId="126" applyNumberFormat="0" applyAlignment="0" applyProtection="0">
      <alignment vertical="center"/>
    </xf>
    <xf numFmtId="0" fontId="26" fillId="13" borderId="126" applyNumberFormat="0" applyAlignment="0" applyProtection="0">
      <alignment vertical="center"/>
    </xf>
    <xf numFmtId="0" fontId="26" fillId="13" borderId="126" applyNumberFormat="0" applyAlignment="0" applyProtection="0">
      <alignment vertical="center"/>
    </xf>
    <xf numFmtId="0" fontId="26" fillId="13" borderId="126" applyNumberFormat="0" applyAlignment="0" applyProtection="0">
      <alignment vertical="center"/>
    </xf>
    <xf numFmtId="0" fontId="26" fillId="13" borderId="126" applyNumberFormat="0" applyAlignment="0" applyProtection="0">
      <alignment vertical="center"/>
    </xf>
    <xf numFmtId="0" fontId="26" fillId="13" borderId="126" applyNumberFormat="0" applyAlignment="0" applyProtection="0">
      <alignment vertical="center"/>
    </xf>
    <xf numFmtId="0" fontId="26" fillId="13" borderId="126" applyNumberFormat="0" applyAlignment="0" applyProtection="0">
      <alignment vertical="center"/>
    </xf>
    <xf numFmtId="0" fontId="26" fillId="13" borderId="126" applyNumberFormat="0" applyAlignment="0" applyProtection="0">
      <alignment vertical="center"/>
    </xf>
    <xf numFmtId="0" fontId="26" fillId="13" borderId="126" applyNumberFormat="0" applyAlignment="0" applyProtection="0">
      <alignment vertical="center"/>
    </xf>
    <xf numFmtId="0" fontId="26" fillId="13" borderId="126" applyNumberFormat="0" applyAlignment="0" applyProtection="0">
      <alignment vertical="center"/>
    </xf>
    <xf numFmtId="0" fontId="26" fillId="13" borderId="126" applyNumberFormat="0" applyAlignment="0" applyProtection="0">
      <alignment vertical="center"/>
    </xf>
    <xf numFmtId="0" fontId="26" fillId="13" borderId="126" applyNumberFormat="0" applyAlignment="0" applyProtection="0">
      <alignment vertical="center"/>
    </xf>
    <xf numFmtId="0" fontId="27" fillId="35" borderId="126" applyNumberFormat="0" applyAlignment="0" applyProtection="0">
      <alignment vertical="center"/>
    </xf>
    <xf numFmtId="0" fontId="27" fillId="35" borderId="126" applyNumberFormat="0" applyAlignment="0" applyProtection="0">
      <alignment vertical="center"/>
    </xf>
    <xf numFmtId="0" fontId="27" fillId="35" borderId="126" applyNumberFormat="0" applyAlignment="0" applyProtection="0">
      <alignment vertical="center"/>
    </xf>
    <xf numFmtId="0" fontId="27" fillId="35" borderId="126" applyNumberFormat="0" applyAlignment="0" applyProtection="0">
      <alignment vertical="center"/>
    </xf>
    <xf numFmtId="0" fontId="26" fillId="35" borderId="126" applyNumberFormat="0" applyAlignment="0" applyProtection="0">
      <alignment vertical="center"/>
    </xf>
    <xf numFmtId="0" fontId="26" fillId="35" borderId="126" applyNumberFormat="0" applyAlignment="0" applyProtection="0">
      <alignment vertical="center"/>
    </xf>
    <xf numFmtId="0" fontId="26" fillId="35" borderId="126" applyNumberFormat="0" applyAlignment="0" applyProtection="0">
      <alignment vertical="center"/>
    </xf>
    <xf numFmtId="0" fontId="26" fillId="35" borderId="126" applyNumberFormat="0" applyAlignment="0" applyProtection="0">
      <alignment vertical="center"/>
    </xf>
    <xf numFmtId="0" fontId="26" fillId="13" borderId="126" applyNumberFormat="0" applyAlignment="0" applyProtection="0">
      <alignment vertical="center"/>
    </xf>
    <xf numFmtId="0" fontId="26" fillId="13" borderId="126" applyNumberFormat="0" applyAlignment="0" applyProtection="0">
      <alignment vertical="center"/>
    </xf>
    <xf numFmtId="0" fontId="26" fillId="13" borderId="126" applyNumberForma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40"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 fillId="0" borderId="0" applyFont="0" applyFill="0" applyBorder="0" applyAlignment="0" applyProtection="0"/>
    <xf numFmtId="38" fontId="1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1" fillId="0" borderId="0" applyFont="0" applyFill="0" applyBorder="0" applyAlignment="0" applyProtection="0">
      <alignment vertical="center"/>
    </xf>
    <xf numFmtId="38" fontId="2" fillId="0" borderId="0" applyFont="0" applyFill="0" applyBorder="0" applyAlignment="0" applyProtection="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0" fontId="30" fillId="0" borderId="127" applyNumberFormat="0" applyFill="0" applyAlignment="0" applyProtection="0">
      <alignment vertical="center"/>
    </xf>
    <xf numFmtId="0" fontId="31" fillId="0" borderId="128" applyNumberFormat="0" applyFill="0" applyAlignment="0" applyProtection="0">
      <alignment vertical="center"/>
    </xf>
    <xf numFmtId="0" fontId="32" fillId="0" borderId="129" applyNumberFormat="0" applyFill="0" applyAlignment="0" applyProtection="0">
      <alignment vertical="center"/>
    </xf>
    <xf numFmtId="0" fontId="33" fillId="0" borderId="129" applyNumberFormat="0" applyFill="0" applyAlignment="0" applyProtection="0">
      <alignment vertical="center"/>
    </xf>
    <xf numFmtId="0" fontId="34" fillId="0" borderId="130" applyNumberFormat="0" applyFill="0" applyAlignment="0" applyProtection="0">
      <alignment vertical="center"/>
    </xf>
    <xf numFmtId="0" fontId="35" fillId="0" borderId="131" applyNumberFormat="0" applyFill="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32" applyNumberFormat="0" applyFill="0" applyAlignment="0" applyProtection="0">
      <alignment vertical="center"/>
    </xf>
    <xf numFmtId="0" fontId="36" fillId="0" borderId="132" applyNumberFormat="0" applyFill="0" applyAlignment="0" applyProtection="0">
      <alignment vertical="center"/>
    </xf>
    <xf numFmtId="0" fontId="36" fillId="0" borderId="132" applyNumberFormat="0" applyFill="0" applyAlignment="0" applyProtection="0">
      <alignment vertical="center"/>
    </xf>
    <xf numFmtId="0" fontId="36" fillId="0" borderId="132" applyNumberFormat="0" applyFill="0" applyAlignment="0" applyProtection="0">
      <alignment vertical="center"/>
    </xf>
    <xf numFmtId="0" fontId="36" fillId="0" borderId="132" applyNumberFormat="0" applyFill="0" applyAlignment="0" applyProtection="0">
      <alignment vertical="center"/>
    </xf>
    <xf numFmtId="0" fontId="36" fillId="0" borderId="132" applyNumberFormat="0" applyFill="0" applyAlignment="0" applyProtection="0">
      <alignment vertical="center"/>
    </xf>
    <xf numFmtId="0" fontId="36" fillId="0" borderId="132" applyNumberFormat="0" applyFill="0" applyAlignment="0" applyProtection="0">
      <alignment vertical="center"/>
    </xf>
    <xf numFmtId="0" fontId="36" fillId="0" borderId="132" applyNumberFormat="0" applyFill="0" applyAlignment="0" applyProtection="0">
      <alignment vertical="center"/>
    </xf>
    <xf numFmtId="0" fontId="36" fillId="0" borderId="132" applyNumberFormat="0" applyFill="0" applyAlignment="0" applyProtection="0">
      <alignment vertical="center"/>
    </xf>
    <xf numFmtId="0" fontId="36" fillId="0" borderId="132" applyNumberFormat="0" applyFill="0" applyAlignment="0" applyProtection="0">
      <alignment vertical="center"/>
    </xf>
    <xf numFmtId="0" fontId="36" fillId="0" borderId="132" applyNumberFormat="0" applyFill="0" applyAlignment="0" applyProtection="0">
      <alignment vertical="center"/>
    </xf>
    <xf numFmtId="0" fontId="36" fillId="0" borderId="132" applyNumberFormat="0" applyFill="0" applyAlignment="0" applyProtection="0">
      <alignment vertical="center"/>
    </xf>
    <xf numFmtId="0" fontId="37" fillId="0" borderId="133" applyNumberFormat="0" applyFill="0" applyAlignment="0" applyProtection="0">
      <alignment vertical="center"/>
    </xf>
    <xf numFmtId="0" fontId="37" fillId="0" borderId="133" applyNumberFormat="0" applyFill="0" applyAlignment="0" applyProtection="0">
      <alignment vertical="center"/>
    </xf>
    <xf numFmtId="0" fontId="37" fillId="0" borderId="133" applyNumberFormat="0" applyFill="0" applyAlignment="0" applyProtection="0">
      <alignment vertical="center"/>
    </xf>
    <xf numFmtId="0" fontId="37" fillId="0" borderId="133" applyNumberFormat="0" applyFill="0" applyAlignment="0" applyProtection="0">
      <alignment vertical="center"/>
    </xf>
    <xf numFmtId="0" fontId="36" fillId="0" borderId="133" applyNumberFormat="0" applyFill="0" applyAlignment="0" applyProtection="0">
      <alignment vertical="center"/>
    </xf>
    <xf numFmtId="0" fontId="36" fillId="0" borderId="133" applyNumberFormat="0" applyFill="0" applyAlignment="0" applyProtection="0">
      <alignment vertical="center"/>
    </xf>
    <xf numFmtId="0" fontId="36" fillId="0" borderId="133" applyNumberFormat="0" applyFill="0" applyAlignment="0" applyProtection="0">
      <alignment vertical="center"/>
    </xf>
    <xf numFmtId="0" fontId="36" fillId="0" borderId="133" applyNumberFormat="0" applyFill="0" applyAlignment="0" applyProtection="0">
      <alignment vertical="center"/>
    </xf>
    <xf numFmtId="0" fontId="36" fillId="0" borderId="132" applyNumberFormat="0" applyFill="0" applyAlignment="0" applyProtection="0">
      <alignment vertical="center"/>
    </xf>
    <xf numFmtId="0" fontId="36" fillId="0" borderId="132" applyNumberFormat="0" applyFill="0" applyAlignment="0" applyProtection="0">
      <alignment vertical="center"/>
    </xf>
    <xf numFmtId="0" fontId="36" fillId="0" borderId="132" applyNumberFormat="0" applyFill="0" applyAlignment="0" applyProtection="0">
      <alignment vertical="center"/>
    </xf>
    <xf numFmtId="0" fontId="34" fillId="13" borderId="134" applyNumberFormat="0" applyAlignment="0" applyProtection="0">
      <alignment vertical="center"/>
    </xf>
    <xf numFmtId="0" fontId="34" fillId="13" borderId="134" applyNumberFormat="0" applyAlignment="0" applyProtection="0">
      <alignment vertical="center"/>
    </xf>
    <xf numFmtId="0" fontId="34" fillId="13" borderId="134" applyNumberFormat="0" applyAlignment="0" applyProtection="0">
      <alignment vertical="center"/>
    </xf>
    <xf numFmtId="0" fontId="34" fillId="13" borderId="134" applyNumberFormat="0" applyAlignment="0" applyProtection="0">
      <alignment vertical="center"/>
    </xf>
    <xf numFmtId="0" fontId="34" fillId="13" borderId="134" applyNumberFormat="0" applyAlignment="0" applyProtection="0">
      <alignment vertical="center"/>
    </xf>
    <xf numFmtId="0" fontId="34" fillId="13" borderId="134" applyNumberFormat="0" applyAlignment="0" applyProtection="0">
      <alignment vertical="center"/>
    </xf>
    <xf numFmtId="0" fontId="34" fillId="13" borderId="134" applyNumberFormat="0" applyAlignment="0" applyProtection="0">
      <alignment vertical="center"/>
    </xf>
    <xf numFmtId="0" fontId="34" fillId="13" borderId="134" applyNumberFormat="0" applyAlignment="0" applyProtection="0">
      <alignment vertical="center"/>
    </xf>
    <xf numFmtId="0" fontId="34" fillId="13" borderId="134" applyNumberFormat="0" applyAlignment="0" applyProtection="0">
      <alignment vertical="center"/>
    </xf>
    <xf numFmtId="0" fontId="34" fillId="13" borderId="134" applyNumberFormat="0" applyAlignment="0" applyProtection="0">
      <alignment vertical="center"/>
    </xf>
    <xf numFmtId="0" fontId="34" fillId="13" borderId="134" applyNumberFormat="0" applyAlignment="0" applyProtection="0">
      <alignment vertical="center"/>
    </xf>
    <xf numFmtId="0" fontId="34" fillId="13" borderId="134" applyNumberFormat="0" applyAlignment="0" applyProtection="0">
      <alignment vertical="center"/>
    </xf>
    <xf numFmtId="0" fontId="38" fillId="35" borderId="134" applyNumberFormat="0" applyAlignment="0" applyProtection="0">
      <alignment vertical="center"/>
    </xf>
    <xf numFmtId="0" fontId="38" fillId="35" borderId="134" applyNumberFormat="0" applyAlignment="0" applyProtection="0">
      <alignment vertical="center"/>
    </xf>
    <xf numFmtId="0" fontId="38" fillId="35" borderId="134" applyNumberFormat="0" applyAlignment="0" applyProtection="0">
      <alignment vertical="center"/>
    </xf>
    <xf numFmtId="0" fontId="38" fillId="35" borderId="134" applyNumberFormat="0" applyAlignment="0" applyProtection="0">
      <alignment vertical="center"/>
    </xf>
    <xf numFmtId="0" fontId="34" fillId="35" borderId="134" applyNumberFormat="0" applyAlignment="0" applyProtection="0">
      <alignment vertical="center"/>
    </xf>
    <xf numFmtId="0" fontId="34" fillId="35" borderId="134" applyNumberFormat="0" applyAlignment="0" applyProtection="0">
      <alignment vertical="center"/>
    </xf>
    <xf numFmtId="0" fontId="34" fillId="35" borderId="134" applyNumberFormat="0" applyAlignment="0" applyProtection="0">
      <alignment vertical="center"/>
    </xf>
    <xf numFmtId="0" fontId="34" fillId="35" borderId="134" applyNumberFormat="0" applyAlignment="0" applyProtection="0">
      <alignment vertical="center"/>
    </xf>
    <xf numFmtId="0" fontId="34" fillId="13" borderId="134" applyNumberFormat="0" applyAlignment="0" applyProtection="0">
      <alignment vertical="center"/>
    </xf>
    <xf numFmtId="0" fontId="34" fillId="13" borderId="134" applyNumberFormat="0" applyAlignment="0" applyProtection="0">
      <alignment vertical="center"/>
    </xf>
    <xf numFmtId="0" fontId="34" fillId="13" borderId="134" applyNumberFormat="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10" borderId="126" applyNumberFormat="0" applyAlignment="0" applyProtection="0">
      <alignment vertical="center"/>
    </xf>
    <xf numFmtId="0" fontId="41" fillId="10" borderId="126" applyNumberFormat="0" applyAlignment="0" applyProtection="0">
      <alignment vertical="center"/>
    </xf>
    <xf numFmtId="0" fontId="41" fillId="10" borderId="126" applyNumberFormat="0" applyAlignment="0" applyProtection="0">
      <alignment vertical="center"/>
    </xf>
    <xf numFmtId="0" fontId="41" fillId="10" borderId="126" applyNumberFormat="0" applyAlignment="0" applyProtection="0">
      <alignment vertical="center"/>
    </xf>
    <xf numFmtId="0" fontId="41" fillId="10" borderId="126" applyNumberFormat="0" applyAlignment="0" applyProtection="0">
      <alignment vertical="center"/>
    </xf>
    <xf numFmtId="0" fontId="41" fillId="10" borderId="126" applyNumberFormat="0" applyAlignment="0" applyProtection="0">
      <alignment vertical="center"/>
    </xf>
    <xf numFmtId="0" fontId="41" fillId="10" borderId="126" applyNumberFormat="0" applyAlignment="0" applyProtection="0">
      <alignment vertical="center"/>
    </xf>
    <xf numFmtId="0" fontId="41" fillId="10" borderId="126" applyNumberFormat="0" applyAlignment="0" applyProtection="0">
      <alignment vertical="center"/>
    </xf>
    <xf numFmtId="0" fontId="41" fillId="10" borderId="126" applyNumberFormat="0" applyAlignment="0" applyProtection="0">
      <alignment vertical="center"/>
    </xf>
    <xf numFmtId="0" fontId="41" fillId="10" borderId="126" applyNumberFormat="0" applyAlignment="0" applyProtection="0">
      <alignment vertical="center"/>
    </xf>
    <xf numFmtId="0" fontId="41" fillId="10" borderId="126" applyNumberFormat="0" applyAlignment="0" applyProtection="0">
      <alignment vertical="center"/>
    </xf>
    <xf numFmtId="0" fontId="41" fillId="10" borderId="126" applyNumberFormat="0" applyAlignment="0" applyProtection="0">
      <alignment vertical="center"/>
    </xf>
    <xf numFmtId="0" fontId="42" fillId="12" borderId="126" applyNumberFormat="0" applyAlignment="0" applyProtection="0">
      <alignment vertical="center"/>
    </xf>
    <xf numFmtId="0" fontId="42" fillId="12" borderId="126" applyNumberFormat="0" applyAlignment="0" applyProtection="0">
      <alignment vertical="center"/>
    </xf>
    <xf numFmtId="0" fontId="42" fillId="12" borderId="126" applyNumberFormat="0" applyAlignment="0" applyProtection="0">
      <alignment vertical="center"/>
    </xf>
    <xf numFmtId="0" fontId="42" fillId="12" borderId="126" applyNumberFormat="0" applyAlignment="0" applyProtection="0">
      <alignment vertical="center"/>
    </xf>
    <xf numFmtId="0" fontId="41" fillId="12" borderId="126" applyNumberFormat="0" applyAlignment="0" applyProtection="0">
      <alignment vertical="center"/>
    </xf>
    <xf numFmtId="0" fontId="41" fillId="12" borderId="126" applyNumberFormat="0" applyAlignment="0" applyProtection="0">
      <alignment vertical="center"/>
    </xf>
    <xf numFmtId="0" fontId="41" fillId="12" borderId="126" applyNumberFormat="0" applyAlignment="0" applyProtection="0">
      <alignment vertical="center"/>
    </xf>
    <xf numFmtId="0" fontId="41" fillId="12" borderId="126" applyNumberFormat="0" applyAlignment="0" applyProtection="0">
      <alignment vertical="center"/>
    </xf>
    <xf numFmtId="0" fontId="41" fillId="10" borderId="126" applyNumberFormat="0" applyAlignment="0" applyProtection="0">
      <alignment vertical="center"/>
    </xf>
    <xf numFmtId="0" fontId="41" fillId="10" borderId="126" applyNumberFormat="0" applyAlignment="0" applyProtection="0">
      <alignment vertical="center"/>
    </xf>
    <xf numFmtId="0" fontId="41" fillId="10" borderId="126"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1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xf numFmtId="0" fontId="2" fillId="0" borderId="0">
      <alignment vertical="center"/>
    </xf>
    <xf numFmtId="0" fontId="2" fillId="0" borderId="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43" fillId="36" borderId="0" applyNumberFormat="0" applyBorder="0" applyAlignment="0" applyProtection="0">
      <alignment vertical="center"/>
    </xf>
    <xf numFmtId="0" fontId="44" fillId="8" borderId="0" applyNumberFormat="0" applyBorder="0" applyAlignment="0" applyProtection="0">
      <alignment vertical="center"/>
    </xf>
    <xf numFmtId="0" fontId="43" fillId="8" borderId="0" applyNumberFormat="0" applyBorder="0" applyAlignment="0" applyProtection="0">
      <alignment vertical="center"/>
    </xf>
    <xf numFmtId="9" fontId="8" fillId="0" borderId="0" applyFont="0" applyFill="0" applyBorder="0" applyAlignment="0" applyProtection="0">
      <alignment vertical="center"/>
    </xf>
    <xf numFmtId="0" fontId="2" fillId="0" borderId="0"/>
    <xf numFmtId="9" fontId="8" fillId="0" borderId="0" applyFont="0" applyFill="0" applyBorder="0" applyAlignment="0" applyProtection="0">
      <alignment vertical="center"/>
    </xf>
    <xf numFmtId="38" fontId="8" fillId="0" borderId="0" applyFont="0" applyFill="0" applyBorder="0" applyAlignment="0" applyProtection="0">
      <alignment vertical="center"/>
    </xf>
    <xf numFmtId="0" fontId="2" fillId="0" borderId="0"/>
    <xf numFmtId="0" fontId="54" fillId="0" borderId="0">
      <alignment vertical="center"/>
    </xf>
    <xf numFmtId="0" fontId="57" fillId="0" borderId="0">
      <alignment vertical="center"/>
    </xf>
    <xf numFmtId="0" fontId="58" fillId="0" borderId="0">
      <alignment vertical="center"/>
    </xf>
    <xf numFmtId="38" fontId="2" fillId="0" borderId="0" applyFont="0" applyFill="0" applyBorder="0" applyAlignment="0" applyProtection="0"/>
    <xf numFmtId="0" fontId="2" fillId="0" borderId="0"/>
    <xf numFmtId="38" fontId="58" fillId="0" borderId="0" applyFont="0" applyFill="0" applyBorder="0" applyAlignment="0" applyProtection="0">
      <alignment vertical="center"/>
    </xf>
    <xf numFmtId="38" fontId="8" fillId="0" borderId="0" applyFont="0" applyFill="0" applyBorder="0" applyAlignment="0" applyProtection="0">
      <alignment vertical="center"/>
    </xf>
  </cellStyleXfs>
  <cellXfs count="1589">
    <xf numFmtId="0" fontId="0" fillId="0" borderId="0" xfId="0">
      <alignment vertical="center"/>
    </xf>
    <xf numFmtId="0" fontId="6" fillId="0" borderId="0" xfId="2" applyFont="1" applyAlignment="1">
      <alignment vertical="center" shrinkToFit="1"/>
    </xf>
    <xf numFmtId="0" fontId="7" fillId="0" borderId="0" xfId="0" applyFont="1">
      <alignment vertical="center"/>
    </xf>
    <xf numFmtId="0" fontId="7" fillId="0" borderId="53" xfId="0" applyFont="1" applyBorder="1" applyAlignment="1">
      <alignment horizontal="center" vertical="center"/>
    </xf>
    <xf numFmtId="0" fontId="2" fillId="0" borderId="0" xfId="2462" applyAlignment="1">
      <alignment horizontal="left" vertical="center"/>
    </xf>
    <xf numFmtId="0" fontId="2" fillId="0" borderId="0" xfId="2462" applyAlignment="1">
      <alignment vertical="center"/>
    </xf>
    <xf numFmtId="180" fontId="0" fillId="0" borderId="0" xfId="0" applyNumberFormat="1">
      <alignment vertical="center"/>
    </xf>
    <xf numFmtId="0" fontId="2" fillId="0" borderId="167" xfId="2462" applyBorder="1" applyAlignment="1">
      <alignment vertical="center"/>
    </xf>
    <xf numFmtId="0" fontId="2" fillId="0" borderId="0" xfId="2462" applyAlignment="1">
      <alignment horizontal="center" vertical="center"/>
    </xf>
    <xf numFmtId="38" fontId="2" fillId="0" borderId="167" xfId="1" applyFont="1" applyBorder="1" applyAlignment="1">
      <alignment vertical="center"/>
    </xf>
    <xf numFmtId="38" fontId="2" fillId="0" borderId="0" xfId="1" applyFont="1" applyAlignment="1">
      <alignment vertical="center"/>
    </xf>
    <xf numFmtId="180" fontId="2" fillId="0" borderId="0" xfId="1" applyNumberFormat="1" applyFont="1" applyFill="1" applyBorder="1" applyAlignment="1">
      <alignment vertical="center"/>
    </xf>
    <xf numFmtId="181" fontId="2" fillId="0" borderId="0" xfId="1" applyNumberFormat="1" applyFont="1" applyFill="1" applyBorder="1" applyAlignment="1">
      <alignment vertical="center"/>
    </xf>
    <xf numFmtId="38" fontId="2" fillId="0" borderId="0" xfId="1" applyFont="1" applyBorder="1" applyAlignment="1">
      <alignment vertical="center"/>
    </xf>
    <xf numFmtId="38" fontId="2" fillId="0" borderId="0" xfId="1" applyFont="1" applyFill="1" applyBorder="1" applyAlignment="1">
      <alignment vertical="center"/>
    </xf>
    <xf numFmtId="0" fontId="2" fillId="0" borderId="167" xfId="2462" applyBorder="1" applyAlignment="1">
      <alignment horizontal="center" vertical="center"/>
    </xf>
    <xf numFmtId="0" fontId="2" fillId="0" borderId="167" xfId="2462" applyBorder="1" applyAlignment="1">
      <alignment horizontal="left" vertical="center"/>
    </xf>
    <xf numFmtId="0" fontId="2" fillId="0" borderId="170" xfId="2462" applyBorder="1" applyAlignment="1">
      <alignment horizontal="center" vertical="center"/>
    </xf>
    <xf numFmtId="0" fontId="2" fillId="0" borderId="24" xfId="2462" applyBorder="1" applyAlignment="1">
      <alignment horizontal="center" vertical="center"/>
    </xf>
    <xf numFmtId="0" fontId="2" fillId="0" borderId="21" xfId="2462" applyBorder="1" applyAlignment="1">
      <alignment horizontal="center" vertical="center"/>
    </xf>
    <xf numFmtId="0" fontId="2" fillId="0" borderId="27" xfId="2462" applyBorder="1" applyAlignment="1">
      <alignment horizontal="center" vertical="center"/>
    </xf>
    <xf numFmtId="38" fontId="2" fillId="0" borderId="154" xfId="1" applyFont="1" applyFill="1" applyBorder="1" applyAlignment="1">
      <alignment horizontal="center" vertical="center"/>
    </xf>
    <xf numFmtId="9" fontId="2" fillId="0" borderId="154" xfId="1" applyNumberFormat="1" applyFont="1" applyFill="1" applyBorder="1" applyAlignment="1">
      <alignment horizontal="center" vertical="center"/>
    </xf>
    <xf numFmtId="0" fontId="2" fillId="0" borderId="164" xfId="2462" applyBorder="1" applyAlignment="1">
      <alignment horizontal="center" vertical="center"/>
    </xf>
    <xf numFmtId="38" fontId="2" fillId="0" borderId="0" xfId="1" applyFont="1" applyFill="1" applyBorder="1" applyAlignment="1">
      <alignment horizontal="center" vertical="center"/>
    </xf>
    <xf numFmtId="9" fontId="2" fillId="0" borderId="0" xfId="1" applyNumberFormat="1" applyFont="1" applyFill="1" applyBorder="1" applyAlignment="1">
      <alignment horizontal="center" vertical="center"/>
    </xf>
    <xf numFmtId="38" fontId="2" fillId="0" borderId="178" xfId="1" applyFont="1" applyFill="1" applyBorder="1" applyAlignment="1">
      <alignment horizontal="center" vertical="center" wrapText="1"/>
    </xf>
    <xf numFmtId="38" fontId="2" fillId="0" borderId="82" xfId="1" applyFont="1" applyFill="1" applyBorder="1" applyAlignment="1">
      <alignment horizontal="center" vertical="center"/>
    </xf>
    <xf numFmtId="38" fontId="2" fillId="0" borderId="84" xfId="1" applyFont="1" applyFill="1" applyBorder="1" applyAlignment="1">
      <alignment horizontal="center" vertical="center"/>
    </xf>
    <xf numFmtId="38" fontId="2" fillId="0" borderId="60" xfId="1" applyFont="1" applyFill="1" applyBorder="1" applyAlignment="1">
      <alignment horizontal="center" vertical="center"/>
    </xf>
    <xf numFmtId="38" fontId="2" fillId="0" borderId="81" xfId="1" applyFont="1" applyFill="1" applyBorder="1" applyAlignment="1">
      <alignment horizontal="center" vertical="center" wrapText="1"/>
    </xf>
    <xf numFmtId="38" fontId="2" fillId="0" borderId="82" xfId="1" applyFont="1" applyFill="1" applyBorder="1" applyAlignment="1">
      <alignment horizontal="center" vertical="center" wrapText="1"/>
    </xf>
    <xf numFmtId="38" fontId="2" fillId="0" borderId="86" xfId="1" applyFont="1" applyFill="1" applyBorder="1" applyAlignment="1">
      <alignment horizontal="center" vertical="center" wrapText="1"/>
    </xf>
    <xf numFmtId="38" fontId="2" fillId="0" borderId="20" xfId="1" applyFont="1" applyFill="1" applyBorder="1" applyAlignment="1">
      <alignment horizontal="center" vertical="center"/>
    </xf>
    <xf numFmtId="38" fontId="2" fillId="0" borderId="36" xfId="1" applyFont="1" applyFill="1" applyBorder="1" applyAlignment="1">
      <alignment horizontal="center" vertical="center"/>
    </xf>
    <xf numFmtId="38" fontId="2" fillId="0" borderId="178" xfId="1" applyFont="1" applyFill="1" applyBorder="1" applyAlignment="1">
      <alignment horizontal="center" vertical="center"/>
    </xf>
    <xf numFmtId="38" fontId="2" fillId="0" borderId="81" xfId="1" applyFont="1" applyFill="1" applyBorder="1" applyAlignment="1">
      <alignment horizontal="center" vertical="center"/>
    </xf>
    <xf numFmtId="38" fontId="2" fillId="0" borderId="86" xfId="1" applyFont="1" applyFill="1" applyBorder="1" applyAlignment="1">
      <alignment horizontal="center" vertical="center"/>
    </xf>
    <xf numFmtId="38" fontId="2" fillId="0" borderId="177" xfId="1" applyFont="1" applyFill="1" applyBorder="1" applyAlignment="1">
      <alignment horizontal="center" vertical="center"/>
    </xf>
    <xf numFmtId="38" fontId="2" fillId="0" borderId="79" xfId="1" applyFont="1" applyFill="1" applyBorder="1" applyAlignment="1">
      <alignment horizontal="center" vertical="center"/>
    </xf>
    <xf numFmtId="38" fontId="2" fillId="0" borderId="51" xfId="1" applyFont="1" applyFill="1" applyBorder="1" applyAlignment="1">
      <alignment horizontal="center" vertical="center"/>
    </xf>
    <xf numFmtId="38" fontId="2" fillId="0" borderId="160" xfId="1" applyFont="1" applyFill="1" applyBorder="1" applyAlignment="1">
      <alignment horizontal="center" vertical="center"/>
    </xf>
    <xf numFmtId="38" fontId="2" fillId="0" borderId="179" xfId="1" applyFont="1" applyFill="1" applyBorder="1" applyAlignment="1">
      <alignment horizontal="center" vertical="center"/>
    </xf>
    <xf numFmtId="38" fontId="2" fillId="0" borderId="162" xfId="1" applyFont="1" applyFill="1" applyBorder="1" applyAlignment="1">
      <alignment horizontal="center" vertical="center"/>
    </xf>
    <xf numFmtId="38" fontId="2" fillId="0" borderId="150" xfId="1" applyFont="1" applyFill="1" applyBorder="1" applyAlignment="1">
      <alignment horizontal="center" vertical="center"/>
    </xf>
    <xf numFmtId="38" fontId="2" fillId="0" borderId="152" xfId="1" applyFont="1" applyFill="1" applyBorder="1" applyAlignment="1">
      <alignment horizontal="center" vertical="center"/>
    </xf>
    <xf numFmtId="38" fontId="2" fillId="0" borderId="151" xfId="1" applyFont="1" applyFill="1" applyBorder="1" applyAlignment="1">
      <alignment horizontal="center" vertical="center"/>
    </xf>
    <xf numFmtId="38" fontId="2" fillId="0" borderId="153" xfId="1" applyFont="1" applyFill="1" applyBorder="1" applyAlignment="1">
      <alignment horizontal="center" vertical="center"/>
    </xf>
    <xf numFmtId="178" fontId="2" fillId="0" borderId="20" xfId="1" applyNumberFormat="1" applyFont="1" applyFill="1" applyBorder="1" applyAlignment="1">
      <alignment horizontal="center" vertical="center"/>
    </xf>
    <xf numFmtId="0" fontId="52" fillId="0" borderId="4" xfId="2462" applyFont="1" applyBorder="1" applyAlignment="1">
      <alignment horizontal="center" vertical="center" shrinkToFit="1"/>
    </xf>
    <xf numFmtId="0" fontId="52" fillId="0" borderId="160" xfId="2462" applyFont="1" applyBorder="1" applyAlignment="1">
      <alignment horizontal="center" vertical="center" shrinkToFit="1"/>
    </xf>
    <xf numFmtId="0" fontId="52" fillId="0" borderId="5" xfId="2462" applyFont="1" applyBorder="1" applyAlignment="1">
      <alignment horizontal="center" vertical="center" shrinkToFit="1"/>
    </xf>
    <xf numFmtId="181" fontId="52" fillId="0" borderId="171" xfId="1" applyNumberFormat="1" applyFont="1" applyFill="1" applyBorder="1" applyAlignment="1">
      <alignment vertical="center" shrinkToFit="1"/>
    </xf>
    <xf numFmtId="181" fontId="52" fillId="0" borderId="172" xfId="1" applyNumberFormat="1" applyFont="1" applyFill="1" applyBorder="1" applyAlignment="1">
      <alignment vertical="center" shrinkToFit="1"/>
    </xf>
    <xf numFmtId="181" fontId="52" fillId="0" borderId="173" xfId="1" applyNumberFormat="1" applyFont="1" applyFill="1" applyBorder="1" applyAlignment="1">
      <alignment vertical="center" shrinkToFit="1"/>
    </xf>
    <xf numFmtId="183" fontId="52" fillId="0" borderId="30" xfId="1" applyNumberFormat="1" applyFont="1" applyFill="1" applyBorder="1" applyAlignment="1">
      <alignment vertical="center" shrinkToFit="1"/>
    </xf>
    <xf numFmtId="180" fontId="52" fillId="0" borderId="164" xfId="2462" applyNumberFormat="1" applyFont="1" applyBorder="1" applyAlignment="1">
      <alignment vertical="center" shrinkToFit="1"/>
    </xf>
    <xf numFmtId="180" fontId="52" fillId="0" borderId="0" xfId="1" applyNumberFormat="1" applyFont="1" applyFill="1" applyBorder="1" applyAlignment="1">
      <alignment vertical="center" shrinkToFit="1"/>
    </xf>
    <xf numFmtId="0" fontId="54" fillId="0" borderId="0" xfId="2466">
      <alignment vertical="center"/>
    </xf>
    <xf numFmtId="38" fontId="54" fillId="0" borderId="0" xfId="2466" applyNumberFormat="1">
      <alignment vertical="center"/>
    </xf>
    <xf numFmtId="0" fontId="58" fillId="0" borderId="0" xfId="2467" applyFont="1">
      <alignment vertical="center"/>
    </xf>
    <xf numFmtId="0" fontId="58" fillId="0" borderId="90" xfId="2467" applyFont="1" applyBorder="1">
      <alignment vertical="center"/>
    </xf>
    <xf numFmtId="0" fontId="58" fillId="0" borderId="57" xfId="2467" applyFont="1" applyBorder="1">
      <alignment vertical="center"/>
    </xf>
    <xf numFmtId="0" fontId="58" fillId="0" borderId="58" xfId="2467" applyFont="1" applyBorder="1">
      <alignment vertical="center"/>
    </xf>
    <xf numFmtId="0" fontId="58" fillId="0" borderId="50" xfId="2467" applyFont="1" applyBorder="1">
      <alignment vertical="center"/>
    </xf>
    <xf numFmtId="0" fontId="58" fillId="0" borderId="35" xfId="2467" applyFont="1" applyBorder="1">
      <alignment vertical="center"/>
    </xf>
    <xf numFmtId="0" fontId="0" fillId="0" borderId="32" xfId="2467" applyFont="1" applyBorder="1">
      <alignment vertical="center"/>
    </xf>
    <xf numFmtId="0" fontId="0" fillId="0" borderId="0" xfId="2467" applyFont="1">
      <alignment vertical="center"/>
    </xf>
    <xf numFmtId="190" fontId="58" fillId="0" borderId="58" xfId="2467" applyNumberFormat="1" applyFont="1" applyBorder="1">
      <alignment vertical="center"/>
    </xf>
    <xf numFmtId="0" fontId="58" fillId="0" borderId="31" xfId="2467" applyFont="1" applyBorder="1">
      <alignment vertical="center"/>
    </xf>
    <xf numFmtId="190" fontId="0" fillId="0" borderId="16" xfId="2467" applyNumberFormat="1" applyFont="1" applyBorder="1">
      <alignment vertical="center"/>
    </xf>
    <xf numFmtId="190" fontId="0" fillId="0" borderId="32" xfId="2467" applyNumberFormat="1" applyFont="1" applyBorder="1">
      <alignment vertical="center"/>
    </xf>
    <xf numFmtId="0" fontId="60" fillId="0" borderId="0" xfId="2467" applyFont="1">
      <alignment vertical="center"/>
    </xf>
    <xf numFmtId="0" fontId="58" fillId="0" borderId="0" xfId="2467" applyFont="1" applyAlignment="1">
      <alignment horizontal="right" vertical="center"/>
    </xf>
    <xf numFmtId="0" fontId="58" fillId="0" borderId="0" xfId="2468">
      <alignment vertical="center"/>
    </xf>
    <xf numFmtId="193" fontId="56" fillId="0" borderId="61" xfId="2469" applyNumberFormat="1" applyFont="1" applyFill="1" applyBorder="1" applyAlignment="1" applyProtection="1">
      <alignment vertical="center"/>
      <protection locked="0"/>
    </xf>
    <xf numFmtId="193" fontId="56" fillId="0" borderId="64" xfId="2469" applyNumberFormat="1" applyFont="1" applyFill="1" applyBorder="1" applyAlignment="1" applyProtection="1">
      <alignment vertical="center"/>
      <protection locked="0"/>
    </xf>
    <xf numFmtId="193" fontId="56" fillId="0" borderId="64" xfId="2469" applyNumberFormat="1" applyFont="1" applyBorder="1" applyAlignment="1" applyProtection="1">
      <alignment vertical="center"/>
      <protection locked="0"/>
    </xf>
    <xf numFmtId="193" fontId="56" fillId="0" borderId="135" xfId="2469" applyNumberFormat="1" applyFont="1" applyBorder="1" applyAlignment="1" applyProtection="1">
      <alignment vertical="center"/>
      <protection locked="0"/>
    </xf>
    <xf numFmtId="0" fontId="62" fillId="0" borderId="27" xfId="2468" applyFont="1" applyBorder="1" applyAlignment="1">
      <alignment horizontal="center" vertical="center" shrinkToFit="1"/>
    </xf>
    <xf numFmtId="0" fontId="58" fillId="0" borderId="27" xfId="2468" applyBorder="1">
      <alignment vertical="center"/>
    </xf>
    <xf numFmtId="38" fontId="58" fillId="0" borderId="188" xfId="2468" applyNumberFormat="1" applyBorder="1" applyAlignment="1" applyProtection="1">
      <alignment vertical="top"/>
      <protection locked="0"/>
    </xf>
    <xf numFmtId="38" fontId="58" fillId="0" borderId="189" xfId="2468" applyNumberFormat="1" applyBorder="1" applyAlignment="1" applyProtection="1">
      <alignment vertical="top"/>
      <protection locked="0"/>
    </xf>
    <xf numFmtId="38" fontId="58" fillId="0" borderId="190" xfId="2468" applyNumberFormat="1" applyBorder="1" applyAlignment="1" applyProtection="1">
      <alignment vertical="top"/>
      <protection locked="0"/>
    </xf>
    <xf numFmtId="0" fontId="58" fillId="0" borderId="191" xfId="2468" applyBorder="1" applyAlignment="1">
      <alignment horizontal="center" vertical="center" shrinkToFit="1"/>
    </xf>
    <xf numFmtId="0" fontId="58" fillId="0" borderId="11" xfId="2468" applyBorder="1">
      <alignment vertical="center"/>
    </xf>
    <xf numFmtId="193" fontId="56" fillId="0" borderId="192" xfId="2469" applyNumberFormat="1" applyFont="1" applyFill="1" applyBorder="1" applyAlignment="1" applyProtection="1">
      <alignment vertical="center"/>
      <protection locked="0"/>
    </xf>
    <xf numFmtId="193" fontId="56" fillId="0" borderId="193" xfId="2469" applyNumberFormat="1" applyFont="1" applyFill="1" applyBorder="1" applyAlignment="1" applyProtection="1">
      <alignment vertical="center"/>
      <protection locked="0"/>
    </xf>
    <xf numFmtId="193" fontId="56" fillId="0" borderId="193" xfId="2469" applyNumberFormat="1" applyFont="1" applyBorder="1" applyAlignment="1" applyProtection="1">
      <alignment vertical="center"/>
      <protection locked="0"/>
    </xf>
    <xf numFmtId="193" fontId="56" fillId="0" borderId="194" xfId="2469" applyNumberFormat="1" applyFont="1" applyBorder="1" applyAlignment="1" applyProtection="1">
      <alignment vertical="center"/>
      <protection locked="0"/>
    </xf>
    <xf numFmtId="0" fontId="62" fillId="0" borderId="11" xfId="2468" applyFont="1" applyBorder="1" applyAlignment="1">
      <alignment horizontal="center" vertical="center" shrinkToFit="1"/>
    </xf>
    <xf numFmtId="0" fontId="62" fillId="0" borderId="195" xfId="2468" applyFont="1" applyBorder="1" applyAlignment="1">
      <alignment horizontal="center" vertical="center" shrinkToFit="1"/>
    </xf>
    <xf numFmtId="0" fontId="58" fillId="0" borderId="24" xfId="2468" applyBorder="1" applyAlignment="1">
      <alignment horizontal="center" vertical="center" shrinkToFit="1"/>
    </xf>
    <xf numFmtId="0" fontId="58" fillId="0" borderId="24" xfId="2468" applyBorder="1">
      <alignment vertical="center"/>
    </xf>
    <xf numFmtId="193" fontId="56" fillId="0" borderId="61" xfId="2469" applyNumberFormat="1" applyFont="1" applyBorder="1" applyAlignment="1" applyProtection="1">
      <alignment vertical="center"/>
      <protection locked="0"/>
    </xf>
    <xf numFmtId="38" fontId="58" fillId="0" borderId="188" xfId="2469" applyFont="1" applyBorder="1" applyAlignment="1" applyProtection="1">
      <alignment vertical="center"/>
      <protection locked="0"/>
    </xf>
    <xf numFmtId="38" fontId="58" fillId="0" borderId="189" xfId="2469" applyFont="1" applyFill="1" applyBorder="1" applyAlignment="1" applyProtection="1">
      <alignment vertical="center"/>
      <protection locked="0"/>
    </xf>
    <xf numFmtId="38" fontId="58" fillId="0" borderId="189" xfId="2469" applyFont="1" applyBorder="1" applyAlignment="1" applyProtection="1">
      <alignment vertical="center"/>
      <protection locked="0"/>
    </xf>
    <xf numFmtId="38" fontId="58" fillId="0" borderId="196" xfId="2469" applyFont="1" applyBorder="1" applyAlignment="1" applyProtection="1">
      <alignment vertical="center"/>
      <protection locked="0"/>
    </xf>
    <xf numFmtId="193" fontId="56" fillId="0" borderId="192" xfId="2469" applyNumberFormat="1" applyFont="1" applyBorder="1" applyAlignment="1" applyProtection="1">
      <alignment vertical="center"/>
      <protection locked="0"/>
    </xf>
    <xf numFmtId="38" fontId="58" fillId="0" borderId="76" xfId="2469" applyFont="1" applyBorder="1" applyAlignment="1" applyProtection="1">
      <alignment vertical="center"/>
      <protection locked="0"/>
    </xf>
    <xf numFmtId="38" fontId="58" fillId="0" borderId="74" xfId="2469" applyFont="1" applyFill="1" applyBorder="1" applyAlignment="1" applyProtection="1">
      <alignment vertical="center"/>
      <protection locked="0"/>
    </xf>
    <xf numFmtId="38" fontId="58" fillId="0" borderId="74" xfId="2469" applyFont="1" applyBorder="1" applyAlignment="1" applyProtection="1">
      <alignment vertical="center"/>
      <protection locked="0"/>
    </xf>
    <xf numFmtId="38" fontId="58" fillId="0" borderId="77" xfId="2469" applyFont="1" applyBorder="1" applyAlignment="1" applyProtection="1">
      <alignment vertical="center"/>
      <protection locked="0"/>
    </xf>
    <xf numFmtId="0" fontId="58" fillId="0" borderId="191" xfId="2468" applyBorder="1" applyAlignment="1">
      <alignment horizontal="center" vertical="top" shrinkToFit="1"/>
    </xf>
    <xf numFmtId="0" fontId="58" fillId="0" borderId="58" xfId="2468" applyBorder="1">
      <alignment vertical="center"/>
    </xf>
    <xf numFmtId="38" fontId="58" fillId="0" borderId="197" xfId="2468" applyNumberFormat="1" applyBorder="1">
      <alignment vertical="center"/>
    </xf>
    <xf numFmtId="38" fontId="58" fillId="0" borderId="14" xfId="2468" applyNumberFormat="1" applyBorder="1">
      <alignment vertical="center"/>
    </xf>
    <xf numFmtId="38" fontId="58" fillId="0" borderId="198" xfId="2468" applyNumberFormat="1" applyBorder="1">
      <alignment vertical="center"/>
    </xf>
    <xf numFmtId="0" fontId="58" fillId="0" borderId="11" xfId="2468" applyBorder="1" applyAlignment="1">
      <alignment horizontal="center" vertical="center" shrinkToFit="1"/>
    </xf>
    <xf numFmtId="0" fontId="58" fillId="0" borderId="16" xfId="2468" applyBorder="1">
      <alignment vertical="center"/>
    </xf>
    <xf numFmtId="0" fontId="58" fillId="0" borderId="60" xfId="2469" applyNumberFormat="1" applyFont="1" applyFill="1" applyBorder="1" applyAlignment="1">
      <alignment vertical="center"/>
    </xf>
    <xf numFmtId="0" fontId="58" fillId="0" borderId="82" xfId="2469" applyNumberFormat="1" applyFont="1" applyFill="1" applyBorder="1" applyAlignment="1">
      <alignment vertical="center"/>
    </xf>
    <xf numFmtId="0" fontId="58" fillId="0" borderId="137" xfId="2469" applyNumberFormat="1" applyFont="1" applyFill="1" applyBorder="1" applyAlignment="1">
      <alignment vertical="center"/>
    </xf>
    <xf numFmtId="0" fontId="58" fillId="0" borderId="20" xfId="2468" applyBorder="1" applyAlignment="1">
      <alignment horizontal="center" vertical="center" shrinkToFit="1"/>
    </xf>
    <xf numFmtId="0" fontId="58" fillId="0" borderId="79" xfId="2468" applyBorder="1" applyAlignment="1">
      <alignment horizontal="center" vertical="center"/>
    </xf>
    <xf numFmtId="0" fontId="58" fillId="0" borderId="20" xfId="2468" applyBorder="1">
      <alignment vertical="center"/>
    </xf>
    <xf numFmtId="0" fontId="58" fillId="0" borderId="36" xfId="2468" applyBorder="1">
      <alignment vertical="center"/>
    </xf>
    <xf numFmtId="0" fontId="58" fillId="0" borderId="56" xfId="2468" applyBorder="1">
      <alignment vertical="center"/>
    </xf>
    <xf numFmtId="0" fontId="58" fillId="0" borderId="79" xfId="2468" applyBorder="1">
      <alignment vertical="center"/>
    </xf>
    <xf numFmtId="0" fontId="60" fillId="0" borderId="0" xfId="2468" applyFont="1">
      <alignment vertical="center"/>
    </xf>
    <xf numFmtId="0" fontId="58" fillId="0" borderId="0" xfId="2468" applyAlignment="1">
      <alignment horizontal="center" vertical="center"/>
    </xf>
    <xf numFmtId="194" fontId="58" fillId="0" borderId="199" xfId="2469" applyNumberFormat="1" applyFont="1" applyFill="1" applyBorder="1" applyAlignment="1" applyProtection="1">
      <alignment horizontal="right" vertical="center"/>
      <protection locked="0"/>
    </xf>
    <xf numFmtId="194" fontId="58" fillId="0" borderId="200" xfId="2469" applyNumberFormat="1" applyFont="1" applyFill="1" applyBorder="1" applyAlignment="1" applyProtection="1">
      <alignment horizontal="right" vertical="center"/>
      <protection locked="0"/>
    </xf>
    <xf numFmtId="194" fontId="58" fillId="0" borderId="201" xfId="2469" applyNumberFormat="1" applyFont="1" applyFill="1" applyBorder="1" applyAlignment="1" applyProtection="1">
      <alignment horizontal="right" vertical="center"/>
      <protection locked="0"/>
    </xf>
    <xf numFmtId="0" fontId="58" fillId="0" borderId="202" xfId="2468" applyBorder="1" applyAlignment="1">
      <alignment horizontal="center" vertical="center" shrinkToFit="1"/>
    </xf>
    <xf numFmtId="0" fontId="58" fillId="0" borderId="202" xfId="2468" applyBorder="1" applyAlignment="1">
      <alignment horizontal="center" vertical="center"/>
    </xf>
    <xf numFmtId="0" fontId="58" fillId="0" borderId="202" xfId="2468" applyBorder="1">
      <alignment vertical="center"/>
    </xf>
    <xf numFmtId="194" fontId="58" fillId="0" borderId="203" xfId="2469" applyNumberFormat="1" applyFont="1" applyFill="1" applyBorder="1" applyAlignment="1" applyProtection="1">
      <alignment vertical="center"/>
      <protection locked="0"/>
    </xf>
    <xf numFmtId="194" fontId="58" fillId="0" borderId="204" xfId="2469" applyNumberFormat="1" applyFont="1" applyFill="1" applyBorder="1" applyAlignment="1" applyProtection="1">
      <alignment vertical="center"/>
      <protection locked="0"/>
    </xf>
    <xf numFmtId="194" fontId="58" fillId="0" borderId="204" xfId="2469" applyNumberFormat="1" applyFont="1" applyFill="1" applyBorder="1" applyAlignment="1" applyProtection="1">
      <alignment horizontal="right" vertical="center"/>
      <protection locked="0"/>
    </xf>
    <xf numFmtId="194" fontId="58" fillId="0" borderId="205" xfId="2469" applyNumberFormat="1" applyFont="1" applyFill="1" applyBorder="1" applyAlignment="1" applyProtection="1">
      <alignment vertical="center"/>
      <protection locked="0"/>
    </xf>
    <xf numFmtId="0" fontId="58" fillId="0" borderId="206" xfId="2468" applyBorder="1" applyAlignment="1">
      <alignment horizontal="center" vertical="center" shrinkToFit="1"/>
    </xf>
    <xf numFmtId="0" fontId="58" fillId="0" borderId="206" xfId="2468" applyBorder="1" applyAlignment="1">
      <alignment horizontal="center" vertical="center"/>
    </xf>
    <xf numFmtId="0" fontId="58" fillId="0" borderId="206" xfId="2468" applyBorder="1">
      <alignment vertical="center"/>
    </xf>
    <xf numFmtId="194" fontId="58" fillId="0" borderId="207" xfId="2469" applyNumberFormat="1" applyFont="1" applyFill="1" applyBorder="1" applyAlignment="1" applyProtection="1">
      <alignment vertical="center"/>
      <protection locked="0"/>
    </xf>
    <xf numFmtId="194" fontId="58" fillId="0" borderId="208" xfId="2469" applyNumberFormat="1" applyFont="1" applyFill="1" applyBorder="1" applyAlignment="1" applyProtection="1">
      <alignment vertical="center"/>
      <protection locked="0"/>
    </xf>
    <xf numFmtId="194" fontId="58" fillId="0" borderId="209" xfId="2469" applyNumberFormat="1" applyFont="1" applyFill="1" applyBorder="1" applyAlignment="1" applyProtection="1">
      <alignment vertical="center"/>
      <protection locked="0"/>
    </xf>
    <xf numFmtId="0" fontId="58" fillId="0" borderId="210" xfId="2468" applyBorder="1" applyAlignment="1">
      <alignment horizontal="center" vertical="center" shrinkToFit="1"/>
    </xf>
    <xf numFmtId="0" fontId="58" fillId="0" borderId="210" xfId="2468" applyBorder="1" applyAlignment="1">
      <alignment horizontal="center" vertical="center"/>
    </xf>
    <xf numFmtId="0" fontId="58" fillId="0" borderId="210" xfId="2468" applyBorder="1">
      <alignment vertical="center"/>
    </xf>
    <xf numFmtId="193" fontId="56" fillId="0" borderId="67" xfId="2469" applyNumberFormat="1" applyFont="1" applyBorder="1" applyAlignment="1" applyProtection="1">
      <alignment vertical="center"/>
      <protection locked="0"/>
    </xf>
    <xf numFmtId="0" fontId="56" fillId="0" borderId="27" xfId="2468" applyFont="1" applyBorder="1" applyAlignment="1">
      <alignment horizontal="center" vertical="center" shrinkToFit="1"/>
    </xf>
    <xf numFmtId="0" fontId="58" fillId="0" borderId="90" xfId="2468" applyBorder="1">
      <alignment vertical="center"/>
    </xf>
    <xf numFmtId="38" fontId="58" fillId="0" borderId="76" xfId="2469" applyFont="1" applyBorder="1" applyAlignment="1" applyProtection="1">
      <alignment vertical="top"/>
      <protection locked="0"/>
    </xf>
    <xf numFmtId="38" fontId="58" fillId="0" borderId="74" xfId="2469" applyFont="1" applyFill="1" applyBorder="1" applyAlignment="1" applyProtection="1">
      <alignment vertical="top"/>
      <protection locked="0"/>
    </xf>
    <xf numFmtId="38" fontId="58" fillId="0" borderId="74" xfId="2469" applyFont="1" applyBorder="1" applyAlignment="1" applyProtection="1">
      <alignment vertical="top"/>
      <protection locked="0"/>
    </xf>
    <xf numFmtId="38" fontId="58" fillId="0" borderId="77" xfId="2469" applyFont="1" applyBorder="1" applyAlignment="1" applyProtection="1">
      <alignment vertical="top"/>
      <protection locked="0"/>
    </xf>
    <xf numFmtId="0" fontId="58" fillId="0" borderId="24" xfId="2468" applyBorder="1" applyAlignment="1">
      <alignment horizontal="center" vertical="top" shrinkToFit="1"/>
    </xf>
    <xf numFmtId="0" fontId="58" fillId="0" borderId="50" xfId="2468" applyBorder="1" applyAlignment="1">
      <alignment vertical="top"/>
    </xf>
    <xf numFmtId="0" fontId="58" fillId="0" borderId="32" xfId="2468" applyBorder="1">
      <alignment vertical="center"/>
    </xf>
    <xf numFmtId="193" fontId="56" fillId="0" borderId="135" xfId="2469" applyNumberFormat="1" applyFont="1" applyFill="1" applyBorder="1" applyAlignment="1" applyProtection="1">
      <alignment vertical="center"/>
      <protection locked="0"/>
    </xf>
    <xf numFmtId="0" fontId="58" fillId="0" borderId="188" xfId="2468" applyBorder="1" applyAlignment="1" applyProtection="1">
      <alignment vertical="top"/>
      <protection locked="0"/>
    </xf>
    <xf numFmtId="0" fontId="58" fillId="0" borderId="189" xfId="2468" applyBorder="1" applyAlignment="1" applyProtection="1">
      <alignment vertical="top"/>
      <protection locked="0"/>
    </xf>
    <xf numFmtId="194" fontId="58" fillId="0" borderId="190" xfId="2468" applyNumberFormat="1" applyBorder="1" applyAlignment="1" applyProtection="1">
      <alignment vertical="top"/>
      <protection locked="0"/>
    </xf>
    <xf numFmtId="193" fontId="56" fillId="0" borderId="194" xfId="2469" applyNumberFormat="1" applyFont="1" applyFill="1" applyBorder="1" applyAlignment="1" applyProtection="1">
      <alignment vertical="center"/>
      <protection locked="0"/>
    </xf>
    <xf numFmtId="0" fontId="56" fillId="0" borderId="195" xfId="2468" applyFont="1" applyBorder="1" applyAlignment="1">
      <alignment horizontal="center" vertical="center" shrinkToFit="1"/>
    </xf>
    <xf numFmtId="38" fontId="58" fillId="0" borderId="76" xfId="2468" applyNumberFormat="1" applyBorder="1" applyAlignment="1" applyProtection="1">
      <alignment vertical="top"/>
      <protection locked="0"/>
    </xf>
    <xf numFmtId="38" fontId="58" fillId="0" borderId="74" xfId="2468" applyNumberFormat="1" applyBorder="1" applyAlignment="1" applyProtection="1">
      <alignment vertical="top"/>
      <protection locked="0"/>
    </xf>
    <xf numFmtId="38" fontId="58" fillId="0" borderId="211" xfId="2468" applyNumberFormat="1" applyBorder="1" applyAlignment="1" applyProtection="1">
      <alignment vertical="top"/>
      <protection locked="0"/>
    </xf>
    <xf numFmtId="38" fontId="58" fillId="0" borderId="189" xfId="2469" applyFont="1" applyFill="1" applyBorder="1" applyAlignment="1" applyProtection="1">
      <alignment vertical="top"/>
      <protection locked="0"/>
    </xf>
    <xf numFmtId="38" fontId="58" fillId="0" borderId="190" xfId="2469" applyFont="1" applyFill="1" applyBorder="1" applyAlignment="1" applyProtection="1">
      <alignment vertical="top"/>
      <protection locked="0"/>
    </xf>
    <xf numFmtId="38" fontId="58" fillId="0" borderId="203" xfId="2469" applyFont="1" applyFill="1" applyBorder="1" applyAlignment="1" applyProtection="1">
      <alignment vertical="center"/>
      <protection locked="0"/>
    </xf>
    <xf numFmtId="38" fontId="58" fillId="0" borderId="204" xfId="2469" applyFont="1" applyFill="1" applyBorder="1" applyAlignment="1" applyProtection="1">
      <alignment vertical="center"/>
      <protection locked="0"/>
    </xf>
    <xf numFmtId="38" fontId="58" fillId="0" borderId="212" xfId="2469" applyFont="1" applyFill="1" applyBorder="1" applyAlignment="1" applyProtection="1">
      <alignment vertical="center"/>
      <protection locked="0"/>
    </xf>
    <xf numFmtId="0" fontId="58" fillId="0" borderId="213" xfId="2468" applyBorder="1" applyAlignment="1">
      <alignment horizontal="center" vertical="center"/>
    </xf>
    <xf numFmtId="0" fontId="58" fillId="0" borderId="214" xfId="2468" applyBorder="1">
      <alignment vertical="center"/>
    </xf>
    <xf numFmtId="195" fontId="56" fillId="0" borderId="192" xfId="2469" applyNumberFormat="1" applyFont="1" applyFill="1" applyBorder="1" applyAlignment="1" applyProtection="1">
      <alignment vertical="center"/>
      <protection locked="0"/>
    </xf>
    <xf numFmtId="195" fontId="56" fillId="0" borderId="193" xfId="2469" applyNumberFormat="1" applyFont="1" applyFill="1" applyBorder="1" applyAlignment="1" applyProtection="1">
      <alignment vertical="center"/>
      <protection locked="0"/>
    </xf>
    <xf numFmtId="195" fontId="56" fillId="0" borderId="194" xfId="2469" applyNumberFormat="1" applyFont="1" applyFill="1" applyBorder="1" applyAlignment="1" applyProtection="1">
      <alignment vertical="center"/>
      <protection locked="0"/>
    </xf>
    <xf numFmtId="38" fontId="58" fillId="0" borderId="188" xfId="2469" applyFont="1" applyFill="1" applyBorder="1" applyAlignment="1" applyProtection="1">
      <alignment vertical="top"/>
      <protection locked="0"/>
    </xf>
    <xf numFmtId="195" fontId="56" fillId="0" borderId="192" xfId="2469" applyNumberFormat="1" applyFont="1" applyBorder="1" applyAlignment="1" applyProtection="1">
      <alignment vertical="center"/>
      <protection locked="0"/>
    </xf>
    <xf numFmtId="195" fontId="56" fillId="0" borderId="193" xfId="2469" applyNumberFormat="1" applyFont="1" applyBorder="1" applyAlignment="1" applyProtection="1">
      <alignment vertical="center"/>
      <protection locked="0"/>
    </xf>
    <xf numFmtId="195" fontId="56" fillId="0" borderId="194" xfId="2469" applyNumberFormat="1" applyFont="1" applyBorder="1" applyAlignment="1" applyProtection="1">
      <alignment vertical="center"/>
      <protection locked="0"/>
    </xf>
    <xf numFmtId="38" fontId="58" fillId="0" borderId="188" xfId="2469" applyFont="1" applyBorder="1" applyAlignment="1" applyProtection="1">
      <alignment vertical="top"/>
      <protection locked="0"/>
    </xf>
    <xf numFmtId="38" fontId="58" fillId="0" borderId="189" xfId="2469" applyFont="1" applyBorder="1" applyAlignment="1" applyProtection="1">
      <alignment vertical="top"/>
      <protection locked="0"/>
    </xf>
    <xf numFmtId="38" fontId="58" fillId="0" borderId="190" xfId="2469" applyFont="1" applyBorder="1" applyAlignment="1" applyProtection="1">
      <alignment vertical="top"/>
      <protection locked="0"/>
    </xf>
    <xf numFmtId="38" fontId="58" fillId="0" borderId="211" xfId="2469" applyFont="1" applyBorder="1" applyAlignment="1" applyProtection="1">
      <alignment vertical="top"/>
      <protection locked="0"/>
    </xf>
    <xf numFmtId="3" fontId="58" fillId="0" borderId="60" xfId="2468" applyNumberFormat="1" applyBorder="1" applyProtection="1">
      <alignment vertical="center"/>
      <protection locked="0"/>
    </xf>
    <xf numFmtId="3" fontId="58" fillId="0" borderId="82" xfId="2468" applyNumberFormat="1" applyBorder="1" applyProtection="1">
      <alignment vertical="center"/>
      <protection locked="0"/>
    </xf>
    <xf numFmtId="3" fontId="58" fillId="0" borderId="137" xfId="2468" applyNumberFormat="1" applyBorder="1" applyProtection="1">
      <alignment vertical="center"/>
      <protection locked="0"/>
    </xf>
    <xf numFmtId="0" fontId="58" fillId="0" borderId="36" xfId="2468" applyBorder="1" applyAlignment="1">
      <alignment horizontal="center" vertical="center"/>
    </xf>
    <xf numFmtId="0" fontId="58" fillId="0" borderId="56" xfId="2468" applyBorder="1" applyAlignment="1">
      <alignment horizontal="right" vertical="center"/>
    </xf>
    <xf numFmtId="38" fontId="58" fillId="0" borderId="61" xfId="2468" applyNumberFormat="1" applyBorder="1">
      <alignment vertical="center"/>
    </xf>
    <xf numFmtId="38" fontId="58" fillId="0" borderId="64" xfId="2468" applyNumberFormat="1" applyBorder="1">
      <alignment vertical="center"/>
    </xf>
    <xf numFmtId="38" fontId="58" fillId="0" borderId="135" xfId="2468" applyNumberFormat="1" applyBorder="1">
      <alignment vertical="center"/>
    </xf>
    <xf numFmtId="0" fontId="58" fillId="0" borderId="27" xfId="2468" applyBorder="1" applyAlignment="1">
      <alignment horizontal="center" vertical="center" shrinkToFit="1"/>
    </xf>
    <xf numFmtId="0" fontId="58" fillId="0" borderId="58" xfId="2468" applyBorder="1" applyAlignment="1">
      <alignment horizontal="center" vertical="center"/>
    </xf>
    <xf numFmtId="0" fontId="58" fillId="0" borderId="90" xfId="2468" applyBorder="1" applyAlignment="1">
      <alignment horizontal="right" vertical="center"/>
    </xf>
    <xf numFmtId="38" fontId="58" fillId="0" borderId="199" xfId="2469" applyFont="1" applyBorder="1" applyAlignment="1" applyProtection="1">
      <alignment vertical="center"/>
      <protection locked="0"/>
    </xf>
    <xf numFmtId="38" fontId="58" fillId="0" borderId="200" xfId="2469" applyFont="1" applyFill="1" applyBorder="1" applyAlignment="1" applyProtection="1">
      <alignment vertical="center"/>
      <protection locked="0"/>
    </xf>
    <xf numFmtId="38" fontId="58" fillId="0" borderId="200" xfId="2469" applyFont="1" applyBorder="1" applyAlignment="1" applyProtection="1">
      <alignment vertical="center"/>
      <protection locked="0"/>
    </xf>
    <xf numFmtId="38" fontId="58" fillId="0" borderId="215" xfId="2469" applyFont="1" applyBorder="1" applyAlignment="1" applyProtection="1">
      <alignment vertical="center"/>
      <protection locked="0"/>
    </xf>
    <xf numFmtId="0" fontId="58" fillId="0" borderId="216" xfId="2468" applyBorder="1" applyAlignment="1">
      <alignment horizontal="center" vertical="center"/>
    </xf>
    <xf numFmtId="0" fontId="58" fillId="0" borderId="216" xfId="2468" applyBorder="1">
      <alignment vertical="center"/>
    </xf>
    <xf numFmtId="38" fontId="58" fillId="0" borderId="207" xfId="2469" applyFont="1" applyBorder="1" applyAlignment="1" applyProtection="1">
      <alignment vertical="center"/>
      <protection locked="0"/>
    </xf>
    <xf numFmtId="38" fontId="58" fillId="0" borderId="208" xfId="2469" applyFont="1" applyFill="1" applyBorder="1" applyAlignment="1" applyProtection="1">
      <alignment vertical="center"/>
      <protection locked="0"/>
    </xf>
    <xf numFmtId="38" fontId="58" fillId="0" borderId="208" xfId="2469" applyFont="1" applyBorder="1" applyAlignment="1" applyProtection="1">
      <alignment vertical="center"/>
      <protection locked="0"/>
    </xf>
    <xf numFmtId="38" fontId="58" fillId="0" borderId="217" xfId="2469" applyFont="1" applyBorder="1" applyAlignment="1" applyProtection="1">
      <alignment vertical="center"/>
      <protection locked="0"/>
    </xf>
    <xf numFmtId="0" fontId="58" fillId="0" borderId="218" xfId="2468" applyBorder="1" applyAlignment="1">
      <alignment horizontal="center" vertical="center"/>
    </xf>
    <xf numFmtId="0" fontId="58" fillId="0" borderId="218" xfId="2468" applyBorder="1">
      <alignment vertical="center"/>
    </xf>
    <xf numFmtId="38" fontId="58" fillId="0" borderId="203" xfId="2469" applyFont="1" applyBorder="1" applyAlignment="1" applyProtection="1">
      <alignment vertical="center"/>
      <protection locked="0"/>
    </xf>
    <xf numFmtId="38" fontId="58" fillId="0" borderId="204" xfId="2469" applyFont="1" applyBorder="1" applyAlignment="1" applyProtection="1">
      <alignment vertical="center"/>
      <protection locked="0"/>
    </xf>
    <xf numFmtId="38" fontId="58" fillId="0" borderId="212" xfId="2469" applyFont="1" applyBorder="1" applyAlignment="1" applyProtection="1">
      <alignment vertical="center"/>
      <protection locked="0"/>
    </xf>
    <xf numFmtId="0" fontId="58" fillId="0" borderId="213" xfId="2468" applyBorder="1">
      <alignment vertical="center"/>
    </xf>
    <xf numFmtId="38" fontId="58" fillId="0" borderId="60" xfId="2469" applyFont="1" applyBorder="1" applyAlignment="1" applyProtection="1">
      <alignment vertical="center"/>
      <protection locked="0"/>
    </xf>
    <xf numFmtId="38" fontId="58" fillId="0" borderId="82" xfId="2469" applyFont="1" applyFill="1" applyBorder="1" applyAlignment="1" applyProtection="1">
      <alignment vertical="center"/>
      <protection locked="0"/>
    </xf>
    <xf numFmtId="38" fontId="58" fillId="0" borderId="82" xfId="2469" applyFont="1" applyBorder="1" applyAlignment="1" applyProtection="1">
      <alignment vertical="center"/>
      <protection locked="0"/>
    </xf>
    <xf numFmtId="38" fontId="58" fillId="0" borderId="137" xfId="2469" applyFont="1" applyBorder="1" applyAlignment="1" applyProtection="1">
      <alignment vertical="center"/>
      <protection locked="0"/>
    </xf>
    <xf numFmtId="0" fontId="58" fillId="0" borderId="79" xfId="2468" applyBorder="1" applyAlignment="1">
      <alignment horizontal="right" vertical="center"/>
    </xf>
    <xf numFmtId="0" fontId="0" fillId="0" borderId="210" xfId="2468" applyFont="1" applyBorder="1" applyAlignment="1">
      <alignment horizontal="center" vertical="center"/>
    </xf>
    <xf numFmtId="0" fontId="0" fillId="0" borderId="210" xfId="2468" applyFont="1" applyBorder="1">
      <alignment vertical="center"/>
    </xf>
    <xf numFmtId="195" fontId="56" fillId="0" borderId="61" xfId="2469" applyNumberFormat="1" applyFont="1" applyBorder="1" applyAlignment="1" applyProtection="1">
      <alignment vertical="center"/>
      <protection locked="0"/>
    </xf>
    <xf numFmtId="195" fontId="56" fillId="0" borderId="64" xfId="2469" applyNumberFormat="1" applyFont="1" applyFill="1" applyBorder="1" applyAlignment="1" applyProtection="1">
      <alignment vertical="center"/>
      <protection locked="0"/>
    </xf>
    <xf numFmtId="195" fontId="56" fillId="0" borderId="64" xfId="2469" applyNumberFormat="1" applyFont="1" applyBorder="1" applyAlignment="1" applyProtection="1">
      <alignment vertical="center"/>
      <protection locked="0"/>
    </xf>
    <xf numFmtId="195" fontId="56" fillId="0" borderId="135" xfId="2469" applyNumberFormat="1" applyFont="1" applyBorder="1" applyAlignment="1" applyProtection="1">
      <alignment vertical="center"/>
      <protection locked="0"/>
    </xf>
    <xf numFmtId="38" fontId="58" fillId="0" borderId="76" xfId="2469" applyFont="1" applyFill="1" applyBorder="1" applyAlignment="1" applyProtection="1">
      <alignment vertical="top"/>
      <protection locked="0"/>
    </xf>
    <xf numFmtId="38" fontId="58" fillId="0" borderId="211" xfId="2469" applyFont="1" applyFill="1" applyBorder="1" applyAlignment="1" applyProtection="1">
      <alignment vertical="top"/>
      <protection locked="0"/>
    </xf>
    <xf numFmtId="0" fontId="66" fillId="0" borderId="0" xfId="2470" applyFont="1" applyAlignment="1">
      <alignment vertical="center" shrinkToFit="1"/>
    </xf>
    <xf numFmtId="180" fontId="66" fillId="0" borderId="0" xfId="2470" applyNumberFormat="1" applyFont="1" applyAlignment="1">
      <alignment vertical="center" shrinkToFit="1"/>
    </xf>
    <xf numFmtId="0" fontId="66" fillId="0" borderId="20" xfId="2470" applyFont="1" applyBorder="1" applyAlignment="1">
      <alignment vertical="center" shrinkToFit="1"/>
    </xf>
    <xf numFmtId="180" fontId="66" fillId="0" borderId="20" xfId="2470" applyNumberFormat="1" applyFont="1" applyBorder="1" applyAlignment="1">
      <alignment vertical="center" shrinkToFit="1"/>
    </xf>
    <xf numFmtId="0" fontId="67" fillId="0" borderId="20" xfId="2470" applyFont="1" applyBorder="1" applyAlignment="1">
      <alignment vertical="center" shrinkToFit="1"/>
    </xf>
    <xf numFmtId="0" fontId="66" fillId="0" borderId="0" xfId="2470" applyFont="1" applyAlignment="1">
      <alignment horizontal="center" vertical="center" shrinkToFit="1"/>
    </xf>
    <xf numFmtId="0" fontId="66" fillId="35" borderId="20" xfId="2470" applyFont="1" applyFill="1" applyBorder="1" applyAlignment="1">
      <alignment horizontal="center" vertical="center" wrapText="1" shrinkToFit="1"/>
    </xf>
    <xf numFmtId="0" fontId="66" fillId="35" borderId="20" xfId="2470" applyFont="1" applyFill="1" applyBorder="1" applyAlignment="1">
      <alignment horizontal="center" vertical="center" shrinkToFit="1"/>
    </xf>
    <xf numFmtId="0" fontId="66" fillId="35" borderId="27" xfId="2470" applyFont="1" applyFill="1" applyBorder="1" applyAlignment="1">
      <alignment horizontal="center" vertical="center" shrinkToFit="1"/>
    </xf>
    <xf numFmtId="180" fontId="66" fillId="35" borderId="20" xfId="2470" applyNumberFormat="1" applyFont="1" applyFill="1" applyBorder="1" applyAlignment="1">
      <alignment horizontal="center" vertical="center" shrinkToFit="1"/>
    </xf>
    <xf numFmtId="0" fontId="66" fillId="0" borderId="0" xfId="2470" applyFont="1" applyAlignment="1">
      <alignment vertical="center"/>
    </xf>
    <xf numFmtId="0" fontId="66" fillId="0" borderId="0" xfId="2470" applyFont="1" applyAlignment="1">
      <alignment horizontal="center" vertical="center"/>
    </xf>
    <xf numFmtId="0" fontId="66" fillId="0" borderId="0" xfId="2470" applyFont="1" applyAlignment="1">
      <alignment horizontal="right" vertical="center"/>
    </xf>
    <xf numFmtId="0" fontId="66" fillId="0" borderId="219" xfId="2470" applyFont="1" applyBorder="1" applyAlignment="1">
      <alignment vertical="center"/>
    </xf>
    <xf numFmtId="180" fontId="66" fillId="0" borderId="0" xfId="2470" applyNumberFormat="1" applyFont="1" applyAlignment="1">
      <alignment horizontal="right" vertical="center"/>
    </xf>
    <xf numFmtId="0" fontId="68" fillId="0" borderId="219" xfId="2470" applyFont="1" applyBorder="1" applyAlignment="1">
      <alignment vertical="center"/>
    </xf>
    <xf numFmtId="180" fontId="66" fillId="0" borderId="0" xfId="2470" applyNumberFormat="1" applyFont="1" applyAlignment="1">
      <alignment vertical="center"/>
    </xf>
    <xf numFmtId="0" fontId="68" fillId="0" borderId="0" xfId="2470" applyFont="1" applyAlignment="1">
      <alignment vertical="center"/>
    </xf>
    <xf numFmtId="0" fontId="69" fillId="0" borderId="0" xfId="2470" applyFont="1" applyAlignment="1">
      <alignment vertical="center"/>
    </xf>
    <xf numFmtId="0" fontId="67" fillId="0" borderId="0" xfId="2470" applyFont="1" applyAlignment="1">
      <alignment vertical="center"/>
    </xf>
    <xf numFmtId="0" fontId="70" fillId="0" borderId="0" xfId="2470" applyFont="1" applyAlignment="1">
      <alignment vertical="center"/>
    </xf>
    <xf numFmtId="180" fontId="66" fillId="35" borderId="27" xfId="2470" applyNumberFormat="1" applyFont="1" applyFill="1" applyBorder="1" applyAlignment="1">
      <alignment horizontal="center" vertical="center" shrinkToFit="1"/>
    </xf>
    <xf numFmtId="180" fontId="67" fillId="0" borderId="0" xfId="2470" applyNumberFormat="1" applyFont="1" applyAlignment="1">
      <alignment vertical="center"/>
    </xf>
    <xf numFmtId="0" fontId="11" fillId="0" borderId="0" xfId="2470" applyFont="1" applyAlignment="1">
      <alignment vertical="center" shrinkToFit="1"/>
    </xf>
    <xf numFmtId="0" fontId="71" fillId="0" borderId="0" xfId="2470" applyFont="1" applyAlignment="1">
      <alignment vertical="center" shrinkToFit="1"/>
    </xf>
    <xf numFmtId="0" fontId="11" fillId="0" borderId="0" xfId="2470" applyFont="1" applyAlignment="1">
      <alignment vertical="center"/>
    </xf>
    <xf numFmtId="0" fontId="72" fillId="0" borderId="0" xfId="2470" applyFont="1" applyAlignment="1">
      <alignment vertical="center"/>
    </xf>
    <xf numFmtId="0" fontId="11" fillId="0" borderId="0" xfId="2470" applyFont="1" applyAlignment="1">
      <alignment horizontal="right" vertical="center"/>
    </xf>
    <xf numFmtId="0" fontId="11" fillId="0" borderId="0" xfId="2470" applyFont="1" applyAlignment="1">
      <alignment horizontal="right" vertical="center" shrinkToFit="1"/>
    </xf>
    <xf numFmtId="196" fontId="11" fillId="0" borderId="0" xfId="2470" applyNumberFormat="1" applyFont="1" applyAlignment="1">
      <alignment vertical="center" shrinkToFit="1"/>
    </xf>
    <xf numFmtId="196" fontId="11" fillId="0" borderId="219" xfId="2470" applyNumberFormat="1" applyFont="1" applyBorder="1" applyAlignment="1">
      <alignment vertical="center" shrinkToFit="1"/>
    </xf>
    <xf numFmtId="0" fontId="11" fillId="0" borderId="222" xfId="2470" applyFont="1" applyBorder="1" applyAlignment="1">
      <alignment vertical="center" shrinkToFit="1"/>
    </xf>
    <xf numFmtId="196" fontId="11" fillId="0" borderId="223" xfId="2470" applyNumberFormat="1" applyFont="1" applyBorder="1" applyAlignment="1">
      <alignment vertical="center" shrinkToFit="1"/>
    </xf>
    <xf numFmtId="0" fontId="73" fillId="41" borderId="224" xfId="2470" applyFont="1" applyFill="1" applyBorder="1" applyAlignment="1">
      <alignment vertical="center"/>
    </xf>
    <xf numFmtId="0" fontId="73" fillId="41" borderId="225" xfId="2470" applyFont="1" applyFill="1" applyBorder="1" applyAlignment="1">
      <alignment horizontal="center" vertical="center" shrinkToFit="1"/>
    </xf>
    <xf numFmtId="0" fontId="11" fillId="0" borderId="226" xfId="2470" applyFont="1" applyBorder="1" applyAlignment="1">
      <alignment vertical="center" shrinkToFit="1"/>
    </xf>
    <xf numFmtId="196" fontId="11" fillId="0" borderId="226" xfId="2470" applyNumberFormat="1" applyFont="1" applyBorder="1" applyAlignment="1">
      <alignment vertical="center" shrinkToFit="1"/>
    </xf>
    <xf numFmtId="0" fontId="73" fillId="41" borderId="227" xfId="2470" applyFont="1" applyFill="1" applyBorder="1" applyAlignment="1">
      <alignment vertical="center"/>
    </xf>
    <xf numFmtId="0" fontId="73" fillId="41" borderId="228" xfId="2470" applyFont="1" applyFill="1" applyBorder="1" applyAlignment="1">
      <alignment horizontal="center" vertical="center" shrinkToFit="1"/>
    </xf>
    <xf numFmtId="0" fontId="73" fillId="41" borderId="0" xfId="2470" applyFont="1" applyFill="1" applyAlignment="1">
      <alignment vertical="center" wrapText="1" shrinkToFit="1"/>
    </xf>
    <xf numFmtId="0" fontId="11" fillId="0" borderId="229" xfId="2470" applyFont="1" applyBorder="1" applyAlignment="1">
      <alignment vertical="center" shrinkToFit="1"/>
    </xf>
    <xf numFmtId="196" fontId="11" fillId="0" borderId="230" xfId="2470" applyNumberFormat="1" applyFont="1" applyBorder="1" applyAlignment="1">
      <alignment vertical="center" shrinkToFit="1"/>
    </xf>
    <xf numFmtId="0" fontId="73" fillId="41" borderId="227" xfId="2470" applyFont="1" applyFill="1" applyBorder="1" applyAlignment="1">
      <alignment vertical="center" wrapText="1" shrinkToFit="1"/>
    </xf>
    <xf numFmtId="0" fontId="73" fillId="41" borderId="228" xfId="2470" applyFont="1" applyFill="1" applyBorder="1" applyAlignment="1">
      <alignment vertical="center" wrapText="1" shrinkToFit="1"/>
    </xf>
    <xf numFmtId="0" fontId="4" fillId="41" borderId="36" xfId="2470" applyFont="1" applyFill="1" applyBorder="1" applyAlignment="1">
      <alignment vertical="center" wrapText="1" shrinkToFit="1"/>
    </xf>
    <xf numFmtId="0" fontId="11" fillId="0" borderId="227" xfId="2470" applyFont="1" applyBorder="1" applyAlignment="1">
      <alignment vertical="center" shrinkToFit="1"/>
    </xf>
    <xf numFmtId="196" fontId="11" fillId="0" borderId="231" xfId="2470" applyNumberFormat="1" applyFont="1" applyBorder="1" applyAlignment="1">
      <alignment vertical="center" shrinkToFit="1"/>
    </xf>
    <xf numFmtId="196" fontId="11" fillId="0" borderId="232" xfId="2470" applyNumberFormat="1" applyFont="1" applyBorder="1" applyAlignment="1">
      <alignment vertical="center" shrinkToFit="1"/>
    </xf>
    <xf numFmtId="0" fontId="4" fillId="41" borderId="36" xfId="2470" applyFont="1" applyFill="1" applyBorder="1" applyAlignment="1">
      <alignment vertical="center" shrinkToFit="1"/>
    </xf>
    <xf numFmtId="0" fontId="73" fillId="41" borderId="227" xfId="2470" applyFont="1" applyFill="1" applyBorder="1" applyAlignment="1">
      <alignment vertical="center" shrinkToFit="1"/>
    </xf>
    <xf numFmtId="0" fontId="73" fillId="41" borderId="228" xfId="2470" applyFont="1" applyFill="1" applyBorder="1" applyAlignment="1">
      <alignment vertical="center" shrinkToFit="1"/>
    </xf>
    <xf numFmtId="0" fontId="4" fillId="41" borderId="32" xfId="2470" applyFont="1" applyFill="1" applyBorder="1" applyAlignment="1">
      <alignment vertical="center" shrinkToFit="1"/>
    </xf>
    <xf numFmtId="0" fontId="11" fillId="0" borderId="233" xfId="2470" applyFont="1" applyBorder="1" applyAlignment="1">
      <alignment vertical="center" shrinkToFit="1"/>
    </xf>
    <xf numFmtId="196" fontId="11" fillId="0" borderId="234" xfId="2470" applyNumberFormat="1" applyFont="1" applyBorder="1" applyAlignment="1">
      <alignment vertical="center" shrinkToFit="1"/>
    </xf>
    <xf numFmtId="196" fontId="11" fillId="0" borderId="235" xfId="2470" applyNumberFormat="1" applyFont="1" applyBorder="1" applyAlignment="1">
      <alignment vertical="center" shrinkToFit="1"/>
    </xf>
    <xf numFmtId="0" fontId="73" fillId="41" borderId="236" xfId="2470" applyFont="1" applyFill="1" applyBorder="1" applyAlignment="1">
      <alignment vertical="center" shrinkToFit="1"/>
    </xf>
    <xf numFmtId="0" fontId="73" fillId="41" borderId="237" xfId="2470" applyFont="1" applyFill="1" applyBorder="1" applyAlignment="1">
      <alignment vertical="center" shrinkToFit="1"/>
    </xf>
    <xf numFmtId="0" fontId="73" fillId="35" borderId="24" xfId="2470" applyFont="1" applyFill="1" applyBorder="1" applyAlignment="1">
      <alignment horizontal="center" vertical="center" shrinkToFit="1"/>
    </xf>
    <xf numFmtId="0" fontId="73" fillId="35" borderId="238" xfId="2470" applyFont="1" applyFill="1" applyBorder="1" applyAlignment="1">
      <alignment horizontal="center" vertical="center" shrinkToFit="1"/>
    </xf>
    <xf numFmtId="0" fontId="73" fillId="35" borderId="32" xfId="2470" applyFont="1" applyFill="1" applyBorder="1" applyAlignment="1">
      <alignment horizontal="center" vertical="center" shrinkToFit="1"/>
    </xf>
    <xf numFmtId="0" fontId="11" fillId="0" borderId="57" xfId="2470" applyFont="1" applyBorder="1" applyAlignment="1">
      <alignment vertical="center" shrinkToFit="1"/>
    </xf>
    <xf numFmtId="0" fontId="11" fillId="0" borderId="57" xfId="2470" applyFont="1" applyBorder="1" applyAlignment="1">
      <alignment horizontal="center" vertical="center"/>
    </xf>
    <xf numFmtId="0" fontId="11" fillId="0" borderId="239" xfId="2470" applyFont="1" applyBorder="1" applyAlignment="1">
      <alignment horizontal="left" vertical="center" shrinkToFit="1"/>
    </xf>
    <xf numFmtId="0" fontId="11" fillId="0" borderId="79" xfId="2470" applyFont="1" applyBorder="1" applyAlignment="1">
      <alignment horizontal="center" vertical="center" shrinkToFit="1"/>
    </xf>
    <xf numFmtId="0" fontId="4" fillId="0" borderId="0" xfId="2470" applyFont="1" applyAlignment="1">
      <alignment vertical="center" shrinkToFit="1"/>
    </xf>
    <xf numFmtId="0" fontId="11" fillId="0" borderId="219" xfId="2470" applyFont="1" applyBorder="1" applyAlignment="1">
      <alignment horizontal="left" vertical="center" shrinkToFit="1"/>
    </xf>
    <xf numFmtId="0" fontId="73" fillId="35" borderId="227" xfId="2470" applyFont="1" applyFill="1" applyBorder="1" applyAlignment="1">
      <alignment horizontal="center" vertical="center" shrinkToFit="1"/>
    </xf>
    <xf numFmtId="0" fontId="11" fillId="0" borderId="0" xfId="2470" applyFont="1" applyAlignment="1">
      <alignment horizontal="left" vertical="center"/>
    </xf>
    <xf numFmtId="0" fontId="11" fillId="0" borderId="0" xfId="2470" applyFont="1" applyAlignment="1">
      <alignment horizontal="left" vertical="center" shrinkToFit="1"/>
    </xf>
    <xf numFmtId="0" fontId="74" fillId="0" borderId="0" xfId="2467" applyFont="1">
      <alignment vertical="center"/>
    </xf>
    <xf numFmtId="38" fontId="56" fillId="42" borderId="60" xfId="2471" applyFont="1" applyFill="1" applyBorder="1" applyAlignment="1" applyProtection="1">
      <alignment vertical="center" shrinkToFit="1"/>
    </xf>
    <xf numFmtId="38" fontId="56" fillId="42" borderId="82" xfId="2471" applyFont="1" applyFill="1" applyBorder="1" applyAlignment="1" applyProtection="1">
      <alignment vertical="center" shrinkToFit="1"/>
    </xf>
    <xf numFmtId="38" fontId="56" fillId="42" borderId="81" xfId="2471" applyFont="1" applyFill="1" applyBorder="1" applyAlignment="1" applyProtection="1">
      <alignment vertical="center" shrinkToFit="1"/>
    </xf>
    <xf numFmtId="3" fontId="58" fillId="8" borderId="60" xfId="2469" applyNumberFormat="1" applyFont="1" applyFill="1" applyBorder="1" applyAlignment="1">
      <alignment vertical="center" shrinkToFit="1"/>
    </xf>
    <xf numFmtId="3" fontId="58" fillId="8" borderId="81" xfId="2469" applyNumberFormat="1" applyFont="1" applyFill="1" applyBorder="1" applyAlignment="1">
      <alignment vertical="center" shrinkToFit="1"/>
    </xf>
    <xf numFmtId="178" fontId="58" fillId="8" borderId="60" xfId="2469" applyNumberFormat="1" applyFont="1" applyFill="1" applyBorder="1" applyAlignment="1">
      <alignment horizontal="right" vertical="center" shrinkToFit="1"/>
    </xf>
    <xf numFmtId="3" fontId="58" fillId="8" borderId="82" xfId="2469" applyNumberFormat="1" applyFont="1" applyFill="1" applyBorder="1" applyAlignment="1">
      <alignment horizontal="center" vertical="center" shrinkToFit="1"/>
    </xf>
    <xf numFmtId="3" fontId="58" fillId="8" borderId="82" xfId="2469" applyNumberFormat="1" applyFont="1" applyFill="1" applyBorder="1" applyAlignment="1">
      <alignment vertical="center" shrinkToFit="1"/>
    </xf>
    <xf numFmtId="38" fontId="58" fillId="14" borderId="20" xfId="2469" applyFont="1" applyFill="1" applyBorder="1" applyAlignment="1">
      <alignment horizontal="center" vertical="center" shrinkToFit="1"/>
    </xf>
    <xf numFmtId="38" fontId="58" fillId="8" borderId="20" xfId="2469" applyFont="1" applyFill="1" applyBorder="1" applyAlignment="1">
      <alignment horizontal="center" vertical="center" shrinkToFit="1"/>
    </xf>
    <xf numFmtId="38" fontId="58" fillId="8" borderId="60" xfId="2469" applyFont="1" applyFill="1" applyBorder="1" applyAlignment="1">
      <alignment horizontal="center" vertical="center" shrinkToFit="1"/>
    </xf>
    <xf numFmtId="38" fontId="58" fillId="8" borderId="82" xfId="2469" applyFont="1" applyFill="1" applyBorder="1" applyAlignment="1">
      <alignment horizontal="center" vertical="center" shrinkToFit="1"/>
    </xf>
    <xf numFmtId="38" fontId="58" fillId="8" borderId="81" xfId="2469" applyFont="1" applyFill="1" applyBorder="1" applyAlignment="1">
      <alignment horizontal="center" vertical="center" shrinkToFit="1"/>
    </xf>
    <xf numFmtId="3" fontId="58" fillId="12" borderId="20" xfId="2469" applyNumberFormat="1" applyFont="1" applyFill="1" applyBorder="1" applyAlignment="1">
      <alignment vertical="center" shrinkToFit="1"/>
    </xf>
    <xf numFmtId="3" fontId="58" fillId="8" borderId="20" xfId="2469" applyNumberFormat="1" applyFont="1" applyFill="1" applyBorder="1" applyAlignment="1">
      <alignment vertical="center" shrinkToFit="1"/>
    </xf>
    <xf numFmtId="3" fontId="58" fillId="8" borderId="36" xfId="2469" applyNumberFormat="1" applyFont="1" applyFill="1" applyBorder="1" applyAlignment="1">
      <alignment vertical="center" shrinkToFit="1"/>
    </xf>
    <xf numFmtId="0" fontId="58" fillId="8" borderId="20" xfId="2469" applyNumberFormat="1" applyFont="1" applyFill="1" applyBorder="1" applyAlignment="1">
      <alignment horizontal="center" vertical="center"/>
    </xf>
    <xf numFmtId="38" fontId="56" fillId="43" borderId="60" xfId="2471" applyFont="1" applyFill="1" applyBorder="1" applyAlignment="1" applyProtection="1">
      <alignment vertical="center" shrinkToFit="1"/>
    </xf>
    <xf numFmtId="38" fontId="56" fillId="43" borderId="82" xfId="2471" applyFont="1" applyFill="1" applyBorder="1" applyAlignment="1" applyProtection="1">
      <alignment vertical="center" shrinkToFit="1"/>
      <protection locked="0"/>
    </xf>
    <xf numFmtId="38" fontId="56" fillId="43" borderId="81" xfId="2471" applyFont="1" applyFill="1" applyBorder="1" applyAlignment="1" applyProtection="1">
      <alignment vertical="center" shrinkToFit="1"/>
      <protection locked="0"/>
    </xf>
    <xf numFmtId="3" fontId="58" fillId="32" borderId="60" xfId="2469" applyNumberFormat="1" applyFont="1" applyFill="1" applyBorder="1" applyAlignment="1">
      <alignment vertical="center" shrinkToFit="1"/>
    </xf>
    <xf numFmtId="3" fontId="58" fillId="32" borderId="81" xfId="2469" applyNumberFormat="1" applyFont="1" applyFill="1" applyBorder="1" applyAlignment="1">
      <alignment vertical="center" shrinkToFit="1"/>
    </xf>
    <xf numFmtId="178" fontId="58" fillId="32" borderId="60" xfId="2469" applyNumberFormat="1" applyFont="1" applyFill="1" applyBorder="1" applyAlignment="1">
      <alignment horizontal="right" vertical="center" shrinkToFit="1"/>
    </xf>
    <xf numFmtId="3" fontId="58" fillId="32" borderId="82" xfId="2469" applyNumberFormat="1" applyFont="1" applyFill="1" applyBorder="1" applyAlignment="1">
      <alignment horizontal="center" vertical="center" shrinkToFit="1"/>
    </xf>
    <xf numFmtId="3" fontId="58" fillId="32" borderId="82" xfId="2469" applyNumberFormat="1" applyFont="1" applyFill="1" applyBorder="1" applyAlignment="1">
      <alignment vertical="center" shrinkToFit="1"/>
    </xf>
    <xf numFmtId="38" fontId="58" fillId="32" borderId="20" xfId="2469" applyFont="1" applyFill="1" applyBorder="1" applyAlignment="1">
      <alignment horizontal="center" vertical="center" shrinkToFit="1"/>
    </xf>
    <xf numFmtId="38" fontId="58" fillId="32" borderId="60" xfId="2469" applyFont="1" applyFill="1" applyBorder="1" applyAlignment="1">
      <alignment horizontal="center" vertical="center" shrinkToFit="1"/>
    </xf>
    <xf numFmtId="38" fontId="58" fillId="32" borderId="82" xfId="2469" applyFont="1" applyFill="1" applyBorder="1" applyAlignment="1">
      <alignment horizontal="center" vertical="center" shrinkToFit="1"/>
    </xf>
    <xf numFmtId="38" fontId="58" fillId="32" borderId="81" xfId="2469" applyFont="1" applyFill="1" applyBorder="1" applyAlignment="1">
      <alignment horizontal="center" vertical="center" shrinkToFit="1"/>
    </xf>
    <xf numFmtId="3" fontId="58" fillId="32" borderId="20" xfId="2469" applyNumberFormat="1" applyFont="1" applyFill="1" applyBorder="1" applyAlignment="1">
      <alignment vertical="center" shrinkToFit="1"/>
    </xf>
    <xf numFmtId="3" fontId="58" fillId="32" borderId="36" xfId="2469" applyNumberFormat="1" applyFont="1" applyFill="1" applyBorder="1" applyAlignment="1">
      <alignment vertical="center" shrinkToFit="1"/>
    </xf>
    <xf numFmtId="0" fontId="58" fillId="32" borderId="20" xfId="2469" applyNumberFormat="1" applyFont="1" applyFill="1" applyBorder="1" applyAlignment="1" applyProtection="1">
      <alignment horizontal="center" vertical="center"/>
      <protection locked="0"/>
    </xf>
    <xf numFmtId="38" fontId="56" fillId="0" borderId="199" xfId="2471" applyFont="1" applyFill="1" applyBorder="1" applyAlignment="1" applyProtection="1">
      <alignment vertical="center" shrinkToFit="1"/>
    </xf>
    <xf numFmtId="38" fontId="56" fillId="0" borderId="200" xfId="2471" applyFont="1" applyFill="1" applyBorder="1" applyAlignment="1" applyProtection="1">
      <alignment vertical="center" shrinkToFit="1"/>
      <protection locked="0"/>
    </xf>
    <xf numFmtId="38" fontId="56" fillId="0" borderId="201" xfId="2471" applyFont="1" applyFill="1" applyBorder="1" applyAlignment="1" applyProtection="1">
      <alignment vertical="center" shrinkToFit="1"/>
      <protection locked="0"/>
    </xf>
    <xf numFmtId="3" fontId="58" fillId="0" borderId="188" xfId="2469" applyNumberFormat="1" applyFont="1" applyFill="1" applyBorder="1" applyAlignment="1">
      <alignment vertical="center" shrinkToFit="1"/>
    </xf>
    <xf numFmtId="3" fontId="58" fillId="0" borderId="196" xfId="2469" applyNumberFormat="1" applyFont="1" applyFill="1" applyBorder="1" applyAlignment="1">
      <alignment vertical="center" shrinkToFit="1"/>
    </xf>
    <xf numFmtId="178" fontId="58" fillId="0" borderId="188" xfId="2469" applyNumberFormat="1" applyFont="1" applyFill="1" applyBorder="1" applyAlignment="1">
      <alignment horizontal="right" vertical="center" shrinkToFit="1"/>
    </xf>
    <xf numFmtId="3" fontId="58" fillId="44" borderId="189" xfId="2469" applyNumberFormat="1" applyFont="1" applyFill="1" applyBorder="1" applyAlignment="1">
      <alignment vertical="center" shrinkToFit="1"/>
    </xf>
    <xf numFmtId="3" fontId="58" fillId="0" borderId="189" xfId="2469" applyNumberFormat="1" applyFont="1" applyFill="1" applyBorder="1" applyAlignment="1">
      <alignment vertical="center" shrinkToFit="1"/>
    </xf>
    <xf numFmtId="38" fontId="58" fillId="14" borderId="191" xfId="2469" applyFont="1" applyFill="1" applyBorder="1" applyAlignment="1">
      <alignment vertical="center" shrinkToFit="1"/>
    </xf>
    <xf numFmtId="38" fontId="58" fillId="0" borderId="191" xfId="2469" applyFont="1" applyFill="1" applyBorder="1" applyAlignment="1">
      <alignment vertical="center" shrinkToFit="1"/>
    </xf>
    <xf numFmtId="38" fontId="58" fillId="0" borderId="188" xfId="2469" applyFont="1" applyFill="1" applyBorder="1" applyAlignment="1">
      <alignment vertical="center" shrinkToFit="1"/>
    </xf>
    <xf numFmtId="38" fontId="58" fillId="0" borderId="189" xfId="2469" applyFont="1" applyFill="1" applyBorder="1" applyAlignment="1">
      <alignment vertical="center" shrinkToFit="1"/>
    </xf>
    <xf numFmtId="38" fontId="58" fillId="0" borderId="196" xfId="2469" applyFont="1" applyFill="1" applyBorder="1" applyAlignment="1">
      <alignment vertical="center" shrinkToFit="1"/>
    </xf>
    <xf numFmtId="38" fontId="58" fillId="32" borderId="196" xfId="2469" applyFont="1" applyFill="1" applyBorder="1" applyAlignment="1">
      <alignment vertical="center" shrinkToFit="1"/>
    </xf>
    <xf numFmtId="3" fontId="58" fillId="12" borderId="191" xfId="2469" applyNumberFormat="1" applyFont="1" applyFill="1" applyBorder="1" applyAlignment="1">
      <alignment vertical="center" shrinkToFit="1"/>
    </xf>
    <xf numFmtId="3" fontId="58" fillId="0" borderId="191" xfId="2469" applyNumberFormat="1" applyFont="1" applyFill="1" applyBorder="1" applyAlignment="1">
      <alignment vertical="center" shrinkToFit="1"/>
    </xf>
    <xf numFmtId="3" fontId="58" fillId="32" borderId="240" xfId="2469" applyNumberFormat="1" applyFont="1" applyFill="1" applyBorder="1" applyAlignment="1">
      <alignment vertical="center" shrinkToFit="1"/>
    </xf>
    <xf numFmtId="3" fontId="58" fillId="8" borderId="240" xfId="2469" applyNumberFormat="1" applyFont="1" applyFill="1" applyBorder="1" applyAlignment="1">
      <alignment vertical="center" shrinkToFit="1"/>
    </xf>
    <xf numFmtId="0" fontId="58" fillId="0" borderId="191" xfId="2469" applyNumberFormat="1" applyFont="1" applyFill="1" applyBorder="1" applyAlignment="1" applyProtection="1">
      <alignment horizontal="center" vertical="center"/>
      <protection locked="0"/>
    </xf>
    <xf numFmtId="38" fontId="56" fillId="0" borderId="203" xfId="2471" applyFont="1" applyFill="1" applyBorder="1" applyAlignment="1" applyProtection="1">
      <alignment vertical="center" shrinkToFit="1"/>
    </xf>
    <xf numFmtId="38" fontId="56" fillId="0" borderId="204" xfId="2471" applyFont="1" applyFill="1" applyBorder="1" applyAlignment="1" applyProtection="1">
      <alignment vertical="center" shrinkToFit="1"/>
      <protection locked="0"/>
    </xf>
    <xf numFmtId="38" fontId="56" fillId="0" borderId="205" xfId="2471" applyFont="1" applyFill="1" applyBorder="1" applyAlignment="1" applyProtection="1">
      <alignment vertical="center" shrinkToFit="1"/>
      <protection locked="0"/>
    </xf>
    <xf numFmtId="3" fontId="58" fillId="0" borderId="203" xfId="2469" applyNumberFormat="1" applyFont="1" applyFill="1" applyBorder="1" applyAlignment="1">
      <alignment vertical="center" shrinkToFit="1"/>
    </xf>
    <xf numFmtId="3" fontId="58" fillId="0" borderId="205" xfId="2469" applyNumberFormat="1" applyFont="1" applyFill="1" applyBorder="1" applyAlignment="1">
      <alignment vertical="center" shrinkToFit="1"/>
    </xf>
    <xf numFmtId="178" fontId="58" fillId="0" borderId="203" xfId="2469" applyNumberFormat="1" applyFont="1" applyFill="1" applyBorder="1" applyAlignment="1">
      <alignment horizontal="right" vertical="center" shrinkToFit="1"/>
    </xf>
    <xf numFmtId="3" fontId="58" fillId="44" borderId="204" xfId="2469" applyNumberFormat="1" applyFont="1" applyFill="1" applyBorder="1" applyAlignment="1">
      <alignment vertical="center" shrinkToFit="1"/>
    </xf>
    <xf numFmtId="3" fontId="58" fillId="0" borderId="204" xfId="2469" applyNumberFormat="1" applyFont="1" applyFill="1" applyBorder="1" applyAlignment="1">
      <alignment vertical="center" shrinkToFit="1"/>
    </xf>
    <xf numFmtId="38" fontId="58" fillId="14" borderId="206" xfId="2469" applyFont="1" applyFill="1" applyBorder="1" applyAlignment="1">
      <alignment vertical="center" shrinkToFit="1"/>
    </xf>
    <xf numFmtId="38" fontId="58" fillId="0" borderId="206" xfId="2469" applyFont="1" applyFill="1" applyBorder="1" applyAlignment="1">
      <alignment vertical="center" shrinkToFit="1"/>
    </xf>
    <xf numFmtId="38" fontId="58" fillId="0" borderId="203" xfId="2469" applyFont="1" applyFill="1" applyBorder="1" applyAlignment="1">
      <alignment vertical="center" shrinkToFit="1"/>
    </xf>
    <xf numFmtId="38" fontId="58" fillId="0" borderId="204" xfId="2469" applyFont="1" applyFill="1" applyBorder="1" applyAlignment="1">
      <alignment vertical="center" shrinkToFit="1"/>
    </xf>
    <xf numFmtId="38" fontId="58" fillId="0" borderId="205" xfId="2469" applyFont="1" applyFill="1" applyBorder="1" applyAlignment="1">
      <alignment vertical="center" shrinkToFit="1"/>
    </xf>
    <xf numFmtId="38" fontId="58" fillId="32" borderId="205" xfId="2469" applyFont="1" applyFill="1" applyBorder="1" applyAlignment="1">
      <alignment vertical="center" shrinkToFit="1"/>
    </xf>
    <xf numFmtId="3" fontId="58" fillId="12" borderId="206" xfId="2469" applyNumberFormat="1" applyFont="1" applyFill="1" applyBorder="1" applyAlignment="1">
      <alignment vertical="center" shrinkToFit="1"/>
    </xf>
    <xf numFmtId="3" fontId="58" fillId="0" borderId="206" xfId="2469" applyNumberFormat="1" applyFont="1" applyFill="1" applyBorder="1" applyAlignment="1">
      <alignment vertical="center" shrinkToFit="1"/>
    </xf>
    <xf numFmtId="3" fontId="58" fillId="32" borderId="213" xfId="2469" applyNumberFormat="1" applyFont="1" applyFill="1" applyBorder="1" applyAlignment="1">
      <alignment vertical="center" shrinkToFit="1"/>
    </xf>
    <xf numFmtId="3" fontId="58" fillId="8" borderId="213" xfId="2469" applyNumberFormat="1" applyFont="1" applyFill="1" applyBorder="1" applyAlignment="1">
      <alignment vertical="center" shrinkToFit="1"/>
    </xf>
    <xf numFmtId="0" fontId="58" fillId="0" borderId="206" xfId="2469" applyNumberFormat="1" applyFont="1" applyFill="1" applyBorder="1" applyAlignment="1" applyProtection="1">
      <alignment horizontal="center" vertical="center"/>
      <protection locked="0"/>
    </xf>
    <xf numFmtId="38" fontId="56" fillId="0" borderId="207" xfId="2471" applyFont="1" applyFill="1" applyBorder="1" applyAlignment="1" applyProtection="1">
      <alignment vertical="center" shrinkToFit="1"/>
    </xf>
    <xf numFmtId="38" fontId="56" fillId="0" borderId="208" xfId="2471" applyFont="1" applyFill="1" applyBorder="1" applyAlignment="1" applyProtection="1">
      <alignment vertical="center" shrinkToFit="1"/>
      <protection locked="0"/>
    </xf>
    <xf numFmtId="38" fontId="56" fillId="0" borderId="209" xfId="2471" applyFont="1" applyFill="1" applyBorder="1" applyAlignment="1" applyProtection="1">
      <alignment vertical="center" shrinkToFit="1"/>
      <protection locked="0"/>
    </xf>
    <xf numFmtId="3" fontId="58" fillId="0" borderId="192" xfId="2469" applyNumberFormat="1" applyFont="1" applyFill="1" applyBorder="1" applyAlignment="1">
      <alignment vertical="center" shrinkToFit="1"/>
    </xf>
    <xf numFmtId="3" fontId="58" fillId="0" borderId="241" xfId="2469" applyNumberFormat="1" applyFont="1" applyFill="1" applyBorder="1" applyAlignment="1">
      <alignment vertical="center" shrinkToFit="1"/>
    </xf>
    <xf numFmtId="178" fontId="58" fillId="0" borderId="192" xfId="2469" applyNumberFormat="1" applyFont="1" applyFill="1" applyBorder="1" applyAlignment="1">
      <alignment horizontal="right" vertical="center" shrinkToFit="1"/>
    </xf>
    <xf numFmtId="3" fontId="58" fillId="44" borderId="193" xfId="2469" applyNumberFormat="1" applyFont="1" applyFill="1" applyBorder="1" applyAlignment="1">
      <alignment vertical="center" shrinkToFit="1"/>
    </xf>
    <xf numFmtId="3" fontId="58" fillId="0" borderId="193" xfId="2469" applyNumberFormat="1" applyFont="1" applyFill="1" applyBorder="1" applyAlignment="1">
      <alignment vertical="center" shrinkToFit="1"/>
    </xf>
    <xf numFmtId="38" fontId="58" fillId="14" borderId="195" xfId="2469" applyFont="1" applyFill="1" applyBorder="1" applyAlignment="1">
      <alignment vertical="center" shrinkToFit="1"/>
    </xf>
    <xf numFmtId="38" fontId="58" fillId="0" borderId="195" xfId="2469" applyFont="1" applyFill="1" applyBorder="1" applyAlignment="1">
      <alignment vertical="center" shrinkToFit="1"/>
    </xf>
    <xf numFmtId="38" fontId="58" fillId="0" borderId="192" xfId="2469" applyFont="1" applyFill="1" applyBorder="1" applyAlignment="1">
      <alignment vertical="center" shrinkToFit="1"/>
    </xf>
    <xf numFmtId="38" fontId="58" fillId="0" borderId="193" xfId="2469" applyFont="1" applyFill="1" applyBorder="1" applyAlignment="1">
      <alignment vertical="center" shrinkToFit="1"/>
    </xf>
    <xf numFmtId="38" fontId="58" fillId="0" borderId="241" xfId="2469" applyFont="1" applyFill="1" applyBorder="1" applyAlignment="1">
      <alignment vertical="center" shrinkToFit="1"/>
    </xf>
    <xf numFmtId="38" fontId="58" fillId="32" borderId="241" xfId="2469" applyFont="1" applyFill="1" applyBorder="1" applyAlignment="1">
      <alignment vertical="center" shrinkToFit="1"/>
    </xf>
    <xf numFmtId="3" fontId="58" fillId="12" borderId="195" xfId="2469" applyNumberFormat="1" applyFont="1" applyFill="1" applyBorder="1" applyAlignment="1">
      <alignment vertical="center" shrinkToFit="1"/>
    </xf>
    <xf numFmtId="3" fontId="58" fillId="0" borderId="195" xfId="2469" applyNumberFormat="1" applyFont="1" applyFill="1" applyBorder="1" applyAlignment="1">
      <alignment vertical="center" shrinkToFit="1"/>
    </xf>
    <xf numFmtId="3" fontId="58" fillId="32" borderId="242" xfId="2469" applyNumberFormat="1" applyFont="1" applyFill="1" applyBorder="1" applyAlignment="1">
      <alignment vertical="center" shrinkToFit="1"/>
    </xf>
    <xf numFmtId="3" fontId="58" fillId="8" borderId="242" xfId="2469" applyNumberFormat="1" applyFont="1" applyFill="1" applyBorder="1" applyAlignment="1">
      <alignment vertical="center" shrinkToFit="1"/>
    </xf>
    <xf numFmtId="0" fontId="58" fillId="0" borderId="195" xfId="2469" applyNumberFormat="1" applyFont="1" applyFill="1" applyBorder="1" applyAlignment="1" applyProtection="1">
      <alignment horizontal="center" vertical="center"/>
      <protection locked="0"/>
    </xf>
    <xf numFmtId="38" fontId="56" fillId="43" borderId="60" xfId="2471" applyFont="1" applyFill="1" applyBorder="1" applyAlignment="1" applyProtection="1">
      <alignment horizontal="center" vertical="center" shrinkToFit="1"/>
    </xf>
    <xf numFmtId="178" fontId="58" fillId="32" borderId="60" xfId="2469" applyNumberFormat="1" applyFont="1" applyFill="1" applyBorder="1" applyAlignment="1">
      <alignment vertical="center" shrinkToFit="1"/>
    </xf>
    <xf numFmtId="0" fontId="0" fillId="0" borderId="206" xfId="2469" applyNumberFormat="1" applyFont="1" applyFill="1" applyBorder="1" applyAlignment="1" applyProtection="1">
      <alignment horizontal="center" vertical="center"/>
      <protection locked="0"/>
    </xf>
    <xf numFmtId="38" fontId="58" fillId="14" borderId="210" xfId="2469" applyFont="1" applyFill="1" applyBorder="1" applyAlignment="1">
      <alignment vertical="center" shrinkToFit="1"/>
    </xf>
    <xf numFmtId="38" fontId="58" fillId="0" borderId="210" xfId="2469" applyFont="1" applyFill="1" applyBorder="1" applyAlignment="1">
      <alignment vertical="center" shrinkToFit="1"/>
    </xf>
    <xf numFmtId="38" fontId="58" fillId="0" borderId="207" xfId="2469" applyFont="1" applyFill="1" applyBorder="1" applyAlignment="1">
      <alignment vertical="center" shrinkToFit="1"/>
    </xf>
    <xf numFmtId="38" fontId="58" fillId="0" borderId="208" xfId="2469" applyFont="1" applyFill="1" applyBorder="1" applyAlignment="1">
      <alignment vertical="center" shrinkToFit="1"/>
    </xf>
    <xf numFmtId="38" fontId="58" fillId="0" borderId="209" xfId="2469" applyFont="1" applyFill="1" applyBorder="1" applyAlignment="1">
      <alignment vertical="center" shrinkToFit="1"/>
    </xf>
    <xf numFmtId="3" fontId="58" fillId="0" borderId="210" xfId="2469" applyNumberFormat="1" applyFont="1" applyFill="1" applyBorder="1" applyAlignment="1">
      <alignment vertical="center" shrinkToFit="1"/>
    </xf>
    <xf numFmtId="3" fontId="58" fillId="0" borderId="207" xfId="2469" applyNumberFormat="1" applyFont="1" applyFill="1" applyBorder="1" applyAlignment="1">
      <alignment vertical="center" shrinkToFit="1"/>
    </xf>
    <xf numFmtId="3" fontId="58" fillId="0" borderId="208" xfId="2469" applyNumberFormat="1" applyFont="1" applyFill="1" applyBorder="1" applyAlignment="1">
      <alignment vertical="center" shrinkToFit="1"/>
    </xf>
    <xf numFmtId="3" fontId="58" fillId="0" borderId="209" xfId="2469" applyNumberFormat="1" applyFont="1" applyFill="1" applyBorder="1" applyAlignment="1">
      <alignment vertical="center" shrinkToFit="1"/>
    </xf>
    <xf numFmtId="0" fontId="58" fillId="0" borderId="210" xfId="2469" applyNumberFormat="1" applyFont="1" applyFill="1" applyBorder="1" applyAlignment="1" applyProtection="1">
      <alignment horizontal="center" vertical="center"/>
      <protection locked="0"/>
    </xf>
    <xf numFmtId="0" fontId="56" fillId="0" borderId="199" xfId="2466" applyFont="1" applyBorder="1" applyAlignment="1">
      <alignment horizontal="center" vertical="center"/>
    </xf>
    <xf numFmtId="0" fontId="56" fillId="0" borderId="200" xfId="2466" applyFont="1" applyBorder="1" applyAlignment="1">
      <alignment horizontal="center" vertical="center" wrapText="1"/>
    </xf>
    <xf numFmtId="0" fontId="56" fillId="0" borderId="201" xfId="2466" applyFont="1" applyBorder="1" applyAlignment="1">
      <alignment horizontal="center" vertical="center"/>
    </xf>
    <xf numFmtId="0" fontId="56" fillId="0" borderId="199" xfId="2467" applyFont="1" applyBorder="1" applyAlignment="1">
      <alignment horizontal="center" vertical="center"/>
    </xf>
    <xf numFmtId="0" fontId="56" fillId="0" borderId="201" xfId="2467" applyFont="1" applyBorder="1" applyAlignment="1">
      <alignment horizontal="center" vertical="center"/>
    </xf>
    <xf numFmtId="38" fontId="56" fillId="0" borderId="199" xfId="2469" applyFont="1" applyFill="1" applyBorder="1" applyAlignment="1">
      <alignment horizontal="center" vertical="center" shrinkToFit="1"/>
    </xf>
    <xf numFmtId="38" fontId="56" fillId="0" borderId="200" xfId="2469" applyFont="1" applyFill="1" applyBorder="1" applyAlignment="1">
      <alignment horizontal="center" vertical="center" shrinkToFit="1"/>
    </xf>
    <xf numFmtId="38" fontId="56" fillId="0" borderId="201" xfId="2469" applyFont="1" applyFill="1" applyBorder="1" applyAlignment="1">
      <alignment horizontal="center" vertical="center" shrinkToFit="1"/>
    </xf>
    <xf numFmtId="38" fontId="62" fillId="0" borderId="202" xfId="2469" applyFont="1" applyFill="1" applyBorder="1" applyAlignment="1">
      <alignment horizontal="center" vertical="center" wrapText="1"/>
    </xf>
    <xf numFmtId="38" fontId="62" fillId="0" borderId="243" xfId="2469" applyFont="1" applyFill="1" applyBorder="1" applyAlignment="1">
      <alignment horizontal="center" vertical="center" wrapText="1"/>
    </xf>
    <xf numFmtId="38" fontId="62" fillId="0" borderId="201" xfId="2469" applyFont="1" applyFill="1" applyBorder="1" applyAlignment="1">
      <alignment horizontal="center" vertical="center" wrapText="1"/>
    </xf>
    <xf numFmtId="38" fontId="62" fillId="0" borderId="199" xfId="2469" applyFont="1" applyFill="1" applyBorder="1" applyAlignment="1">
      <alignment horizontal="center" vertical="center" wrapText="1"/>
    </xf>
    <xf numFmtId="38" fontId="62" fillId="0" borderId="200" xfId="2469" applyFont="1" applyFill="1" applyBorder="1" applyAlignment="1">
      <alignment horizontal="center" vertical="center" wrapText="1"/>
    </xf>
    <xf numFmtId="0" fontId="56" fillId="0" borderId="207" xfId="2468" applyFont="1" applyBorder="1" applyAlignment="1">
      <alignment horizontal="centerContinuous" vertical="center"/>
    </xf>
    <xf numFmtId="0" fontId="56" fillId="0" borderId="208" xfId="2468" applyFont="1" applyBorder="1" applyAlignment="1">
      <alignment horizontal="centerContinuous" vertical="center"/>
    </xf>
    <xf numFmtId="0" fontId="56" fillId="0" borderId="209" xfId="2468" applyFont="1" applyBorder="1" applyAlignment="1">
      <alignment horizontal="centerContinuous" vertical="center"/>
    </xf>
    <xf numFmtId="38" fontId="56" fillId="0" borderId="246" xfId="2469" applyFont="1" applyFill="1" applyBorder="1" applyAlignment="1">
      <alignment horizontal="centerContinuous" vertical="center"/>
    </xf>
    <xf numFmtId="38" fontId="56" fillId="0" borderId="247" xfId="2469" applyFont="1" applyFill="1" applyBorder="1" applyAlignment="1">
      <alignment horizontal="centerContinuous" vertical="center"/>
    </xf>
    <xf numFmtId="38" fontId="56" fillId="0" borderId="218" xfId="2469" applyFont="1" applyFill="1" applyBorder="1" applyAlignment="1">
      <alignment horizontal="centerContinuous" vertical="center"/>
    </xf>
    <xf numFmtId="0" fontId="61" fillId="0" borderId="0" xfId="2467" applyFont="1">
      <alignment vertical="center"/>
    </xf>
    <xf numFmtId="38" fontId="56" fillId="0" borderId="50" xfId="2469" applyFont="1" applyFill="1" applyBorder="1" applyAlignment="1">
      <alignment horizontal="centerContinuous" vertical="center"/>
    </xf>
    <xf numFmtId="38" fontId="56" fillId="0" borderId="35" xfId="2469" applyFont="1" applyFill="1" applyBorder="1" applyAlignment="1">
      <alignment horizontal="centerContinuous" vertical="center"/>
    </xf>
    <xf numFmtId="38" fontId="56" fillId="0" borderId="32" xfId="2469" applyFont="1" applyFill="1" applyBorder="1" applyAlignment="1">
      <alignment horizontal="centerContinuous" vertical="center"/>
    </xf>
    <xf numFmtId="38" fontId="56" fillId="32" borderId="50" xfId="2469" applyFont="1" applyFill="1" applyBorder="1" applyAlignment="1">
      <alignment horizontal="center" vertical="center"/>
    </xf>
    <xf numFmtId="38" fontId="56" fillId="32" borderId="79" xfId="2469" applyFont="1" applyFill="1" applyBorder="1" applyAlignment="1">
      <alignment horizontal="centerContinuous" vertical="center"/>
    </xf>
    <xf numFmtId="38" fontId="56" fillId="32" borderId="36" xfId="2469" applyFont="1" applyFill="1" applyBorder="1" applyAlignment="1">
      <alignment horizontal="centerContinuous" vertical="center"/>
    </xf>
    <xf numFmtId="38" fontId="56" fillId="14" borderId="50" xfId="2469" applyFont="1" applyFill="1" applyBorder="1" applyAlignment="1">
      <alignment horizontal="centerContinuous" vertical="center"/>
    </xf>
    <xf numFmtId="38" fontId="56" fillId="14" borderId="35" xfId="2469" applyFont="1" applyFill="1" applyBorder="1" applyAlignment="1">
      <alignment horizontal="centerContinuous" vertical="center"/>
    </xf>
    <xf numFmtId="38" fontId="56" fillId="14" borderId="79" xfId="2469" applyFont="1" applyFill="1" applyBorder="1" applyAlignment="1">
      <alignment horizontal="centerContinuous" vertical="center"/>
    </xf>
    <xf numFmtId="38" fontId="56" fillId="14" borderId="36" xfId="2469" applyFont="1" applyFill="1" applyBorder="1" applyAlignment="1">
      <alignment horizontal="centerContinuous" vertical="center"/>
    </xf>
    <xf numFmtId="38" fontId="56" fillId="12" borderId="50" xfId="2469" applyFont="1" applyFill="1" applyBorder="1" applyAlignment="1">
      <alignment horizontal="centerContinuous" vertical="center"/>
    </xf>
    <xf numFmtId="38" fontId="56" fillId="12" borderId="35" xfId="2469" applyFont="1" applyFill="1" applyBorder="1" applyAlignment="1">
      <alignment horizontal="centerContinuous" vertical="center"/>
    </xf>
    <xf numFmtId="38" fontId="56" fillId="12" borderId="79" xfId="2469" applyFont="1" applyFill="1" applyBorder="1" applyAlignment="1">
      <alignment horizontal="centerContinuous" vertical="center"/>
    </xf>
    <xf numFmtId="38" fontId="56" fillId="12" borderId="36" xfId="2469" applyFont="1" applyFill="1" applyBorder="1" applyAlignment="1">
      <alignment horizontal="centerContinuous" vertical="center"/>
    </xf>
    <xf numFmtId="38" fontId="56" fillId="8" borderId="50" xfId="2469" applyFont="1" applyFill="1" applyBorder="1" applyAlignment="1">
      <alignment horizontal="centerContinuous" vertical="center"/>
    </xf>
    <xf numFmtId="38" fontId="56" fillId="8" borderId="35" xfId="2469" applyFont="1" applyFill="1" applyBorder="1" applyAlignment="1">
      <alignment horizontal="centerContinuous" vertical="center"/>
    </xf>
    <xf numFmtId="38" fontId="56" fillId="8" borderId="79" xfId="2469" applyFont="1" applyFill="1" applyBorder="1" applyAlignment="1">
      <alignment horizontal="centerContinuous" vertical="center"/>
    </xf>
    <xf numFmtId="38" fontId="56" fillId="8" borderId="36" xfId="2469" applyFont="1" applyFill="1" applyBorder="1" applyAlignment="1">
      <alignment horizontal="centerContinuous" vertical="center"/>
    </xf>
    <xf numFmtId="0" fontId="56" fillId="0" borderId="60" xfId="2467" applyFont="1" applyBorder="1" applyAlignment="1">
      <alignment horizontal="centerContinuous" vertical="center"/>
    </xf>
    <xf numFmtId="0" fontId="56" fillId="0" borderId="79" xfId="2467" applyFont="1" applyBorder="1" applyAlignment="1">
      <alignment horizontal="centerContinuous" vertical="center"/>
    </xf>
    <xf numFmtId="0" fontId="56" fillId="0" borderId="81" xfId="2467" applyFont="1" applyBorder="1" applyAlignment="1">
      <alignment horizontal="centerContinuous" vertical="center"/>
    </xf>
    <xf numFmtId="38" fontId="56" fillId="0" borderId="56" xfId="2469" applyFont="1" applyFill="1" applyBorder="1" applyAlignment="1">
      <alignment horizontal="centerContinuous" vertical="center"/>
    </xf>
    <xf numFmtId="38" fontId="56" fillId="0" borderId="79" xfId="2469" applyFont="1" applyFill="1" applyBorder="1" applyAlignment="1">
      <alignment horizontal="centerContinuous" vertical="center"/>
    </xf>
    <xf numFmtId="38" fontId="56" fillId="0" borderId="36" xfId="2469" applyFont="1" applyFill="1" applyBorder="1" applyAlignment="1">
      <alignment horizontal="centerContinuous" vertical="center"/>
    </xf>
    <xf numFmtId="0" fontId="56" fillId="0" borderId="0" xfId="2466" applyFont="1" applyAlignment="1">
      <alignment horizontal="right" vertical="center"/>
    </xf>
    <xf numFmtId="3" fontId="58" fillId="32" borderId="199" xfId="2469" applyNumberFormat="1" applyFont="1" applyFill="1" applyBorder="1" applyAlignment="1">
      <alignment vertical="center" shrinkToFit="1"/>
    </xf>
    <xf numFmtId="3" fontId="58" fillId="32" borderId="200" xfId="2469" applyNumberFormat="1" applyFont="1" applyFill="1" applyBorder="1" applyAlignment="1">
      <alignment vertical="center" shrinkToFit="1"/>
    </xf>
    <xf numFmtId="3" fontId="58" fillId="32" borderId="201" xfId="2469" applyNumberFormat="1" applyFont="1" applyFill="1" applyBorder="1" applyAlignment="1">
      <alignment vertical="center" shrinkToFit="1"/>
    </xf>
    <xf numFmtId="178" fontId="58" fillId="32" borderId="199" xfId="2469" applyNumberFormat="1" applyFont="1" applyFill="1" applyBorder="1" applyAlignment="1">
      <alignment horizontal="right" vertical="center" shrinkToFit="1"/>
    </xf>
    <xf numFmtId="3" fontId="58" fillId="14" borderId="202" xfId="2469" applyNumberFormat="1" applyFont="1" applyFill="1" applyBorder="1" applyAlignment="1">
      <alignment vertical="center" shrinkToFit="1"/>
    </xf>
    <xf numFmtId="3" fontId="58" fillId="32" borderId="202" xfId="2469" applyNumberFormat="1" applyFont="1" applyFill="1" applyBorder="1" applyAlignment="1">
      <alignment vertical="center" shrinkToFit="1"/>
    </xf>
    <xf numFmtId="3" fontId="58" fillId="32" borderId="216" xfId="2469" applyNumberFormat="1" applyFont="1" applyFill="1" applyBorder="1" applyAlignment="1">
      <alignment vertical="center" shrinkToFit="1"/>
    </xf>
    <xf numFmtId="3" fontId="58" fillId="12" borderId="202" xfId="2469" applyNumberFormat="1" applyFont="1" applyFill="1" applyBorder="1" applyAlignment="1">
      <alignment vertical="center" shrinkToFit="1"/>
    </xf>
    <xf numFmtId="3" fontId="58" fillId="8" borderId="216" xfId="2469" applyNumberFormat="1" applyFont="1" applyFill="1" applyBorder="1" applyAlignment="1">
      <alignment vertical="center" shrinkToFit="1"/>
    </xf>
    <xf numFmtId="38" fontId="58" fillId="32" borderId="202" xfId="2469" applyFont="1" applyFill="1" applyBorder="1" applyAlignment="1">
      <alignment horizontal="center" vertical="center"/>
    </xf>
    <xf numFmtId="38" fontId="58" fillId="32" borderId="192" xfId="2469" applyFont="1" applyFill="1" applyBorder="1" applyAlignment="1">
      <alignment vertical="center" shrinkToFit="1"/>
    </xf>
    <xf numFmtId="38" fontId="58" fillId="32" borderId="193" xfId="2469" applyFont="1" applyFill="1" applyBorder="1" applyAlignment="1" applyProtection="1">
      <alignment vertical="center" shrinkToFit="1"/>
      <protection locked="0"/>
    </xf>
    <xf numFmtId="38" fontId="58" fillId="32" borderId="241" xfId="2469" applyFont="1" applyFill="1" applyBorder="1" applyAlignment="1" applyProtection="1">
      <alignment vertical="center" shrinkToFit="1"/>
      <protection locked="0"/>
    </xf>
    <xf numFmtId="38" fontId="58" fillId="32" borderId="192" xfId="2469" applyFont="1" applyFill="1" applyBorder="1" applyAlignment="1" applyProtection="1">
      <alignment vertical="center" shrinkToFit="1"/>
      <protection locked="0"/>
    </xf>
    <xf numFmtId="3" fontId="58" fillId="32" borderId="192" xfId="2469" applyNumberFormat="1" applyFont="1" applyFill="1" applyBorder="1" applyAlignment="1">
      <alignment horizontal="right" vertical="center" shrinkToFit="1"/>
    </xf>
    <xf numFmtId="38" fontId="58" fillId="32" borderId="193" xfId="2469" applyFont="1" applyFill="1" applyBorder="1" applyAlignment="1">
      <alignment vertical="center" shrinkToFit="1"/>
    </xf>
    <xf numFmtId="38" fontId="58" fillId="32" borderId="195" xfId="2469" applyFont="1" applyFill="1" applyBorder="1" applyAlignment="1" applyProtection="1">
      <alignment vertical="center" shrinkToFit="1"/>
      <protection locked="0"/>
    </xf>
    <xf numFmtId="38" fontId="58" fillId="32" borderId="242" xfId="2469" applyFont="1" applyFill="1" applyBorder="1" applyAlignment="1" applyProtection="1">
      <alignment vertical="center" shrinkToFit="1"/>
      <protection locked="0"/>
    </xf>
    <xf numFmtId="38" fontId="58" fillId="12" borderId="195" xfId="2469" applyFont="1" applyFill="1" applyBorder="1" applyAlignment="1">
      <alignment vertical="center" shrinkToFit="1"/>
    </xf>
    <xf numFmtId="38" fontId="58" fillId="32" borderId="210" xfId="2469" applyFont="1" applyFill="1" applyBorder="1" applyAlignment="1">
      <alignment vertical="center" shrinkToFit="1"/>
    </xf>
    <xf numFmtId="38" fontId="58" fillId="32" borderId="207" xfId="2469" applyFont="1" applyFill="1" applyBorder="1" applyAlignment="1">
      <alignment vertical="center" shrinkToFit="1"/>
    </xf>
    <xf numFmtId="38" fontId="58" fillId="32" borderId="208" xfId="2469" applyFont="1" applyFill="1" applyBorder="1" applyAlignment="1">
      <alignment vertical="center" shrinkToFit="1"/>
    </xf>
    <xf numFmtId="38" fontId="58" fillId="32" borderId="209" xfId="2469" applyFont="1" applyFill="1" applyBorder="1" applyAlignment="1">
      <alignment vertical="center" shrinkToFit="1"/>
    </xf>
    <xf numFmtId="38" fontId="58" fillId="32" borderId="242" xfId="2469" applyFont="1" applyFill="1" applyBorder="1" applyAlignment="1">
      <alignment vertical="center" shrinkToFit="1"/>
    </xf>
    <xf numFmtId="38" fontId="58" fillId="8" borderId="242" xfId="2469" applyFont="1" applyFill="1" applyBorder="1" applyAlignment="1">
      <alignment vertical="center" shrinkToFit="1"/>
    </xf>
    <xf numFmtId="3" fontId="58" fillId="32" borderId="195" xfId="2469" applyNumberFormat="1" applyFont="1" applyFill="1" applyBorder="1" applyAlignment="1" applyProtection="1">
      <alignment horizontal="center" vertical="center"/>
      <protection locked="0"/>
    </xf>
    <xf numFmtId="3" fontId="58" fillId="8" borderId="60" xfId="2469" applyNumberFormat="1" applyFont="1" applyFill="1" applyBorder="1" applyAlignment="1" applyProtection="1">
      <alignment vertical="center" shrinkToFit="1"/>
    </xf>
    <xf numFmtId="3" fontId="58" fillId="8" borderId="82" xfId="2469" applyNumberFormat="1" applyFont="1" applyFill="1" applyBorder="1" applyAlignment="1" applyProtection="1">
      <alignment vertical="center" shrinkToFit="1"/>
    </xf>
    <xf numFmtId="3" fontId="58" fillId="8" borderId="81" xfId="2469" applyNumberFormat="1" applyFont="1" applyFill="1" applyBorder="1" applyAlignment="1" applyProtection="1">
      <alignment vertical="center" shrinkToFit="1"/>
    </xf>
    <xf numFmtId="178" fontId="58" fillId="8" borderId="60" xfId="2469" applyNumberFormat="1" applyFont="1" applyFill="1" applyBorder="1" applyAlignment="1" applyProtection="1">
      <alignment horizontal="right" vertical="center" shrinkToFit="1"/>
    </xf>
    <xf numFmtId="38" fontId="58" fillId="14" borderId="20" xfId="2469" applyFont="1" applyFill="1" applyBorder="1" applyAlignment="1" applyProtection="1">
      <alignment vertical="center" shrinkToFit="1"/>
    </xf>
    <xf numFmtId="38" fontId="58" fillId="8" borderId="20" xfId="2469" applyFont="1" applyFill="1" applyBorder="1" applyAlignment="1" applyProtection="1">
      <alignment vertical="center" shrinkToFit="1"/>
    </xf>
    <xf numFmtId="38" fontId="58" fillId="8" borderId="60" xfId="2469" applyFont="1" applyFill="1" applyBorder="1" applyAlignment="1" applyProtection="1">
      <alignment vertical="center" shrinkToFit="1"/>
    </xf>
    <xf numFmtId="38" fontId="58" fillId="8" borderId="82" xfId="2469" applyFont="1" applyFill="1" applyBorder="1" applyAlignment="1" applyProtection="1">
      <alignment vertical="center" shrinkToFit="1"/>
    </xf>
    <xf numFmtId="38" fontId="58" fillId="8" borderId="81" xfId="2469" applyFont="1" applyFill="1" applyBorder="1" applyAlignment="1" applyProtection="1">
      <alignment vertical="center" shrinkToFit="1"/>
    </xf>
    <xf numFmtId="38" fontId="58" fillId="8" borderId="36" xfId="2469" applyFont="1" applyFill="1" applyBorder="1" applyAlignment="1" applyProtection="1">
      <alignment vertical="center" shrinkToFit="1"/>
    </xf>
    <xf numFmtId="38" fontId="58" fillId="12" borderId="20" xfId="2469" applyFont="1" applyFill="1" applyBorder="1" applyAlignment="1" applyProtection="1">
      <alignment vertical="center" shrinkToFit="1"/>
    </xf>
    <xf numFmtId="3" fontId="58" fillId="8" borderId="36" xfId="2469" applyNumberFormat="1" applyFont="1" applyFill="1" applyBorder="1" applyAlignment="1" applyProtection="1">
      <alignment vertical="center" shrinkToFit="1"/>
    </xf>
    <xf numFmtId="3" fontId="58" fillId="8" borderId="20" xfId="2469" applyNumberFormat="1" applyFont="1" applyFill="1" applyBorder="1" applyAlignment="1" applyProtection="1">
      <alignment horizontal="center" vertical="center"/>
    </xf>
    <xf numFmtId="3" fontId="58" fillId="0" borderId="203" xfId="2469" applyNumberFormat="1" applyFont="1" applyFill="1" applyBorder="1" applyAlignment="1" applyProtection="1">
      <alignment vertical="center" shrinkToFit="1"/>
      <protection locked="0"/>
    </xf>
    <xf numFmtId="38" fontId="58" fillId="0" borderId="204" xfId="2469" applyFont="1" applyFill="1" applyBorder="1" applyAlignment="1" applyProtection="1">
      <alignment vertical="center" shrinkToFit="1"/>
      <protection locked="0"/>
    </xf>
    <xf numFmtId="38" fontId="58" fillId="0" borderId="205" xfId="2469" applyFont="1" applyFill="1" applyBorder="1" applyAlignment="1" applyProtection="1">
      <alignment vertical="center" shrinkToFit="1"/>
      <protection locked="0"/>
    </xf>
    <xf numFmtId="3" fontId="58" fillId="0" borderId="199" xfId="2469" applyNumberFormat="1" applyFont="1" applyFill="1" applyBorder="1" applyAlignment="1" applyProtection="1">
      <alignment vertical="center" shrinkToFit="1"/>
      <protection locked="0"/>
    </xf>
    <xf numFmtId="3" fontId="58" fillId="0" borderId="201" xfId="2469" applyNumberFormat="1" applyFont="1" applyFill="1" applyBorder="1" applyAlignment="1" applyProtection="1">
      <alignment vertical="center" shrinkToFit="1"/>
      <protection locked="0"/>
    </xf>
    <xf numFmtId="178" fontId="58" fillId="0" borderId="199" xfId="2469" applyNumberFormat="1" applyFont="1" applyFill="1" applyBorder="1" applyAlignment="1">
      <alignment horizontal="right" vertical="center" shrinkToFit="1"/>
    </xf>
    <xf numFmtId="3" fontId="58" fillId="0" borderId="200" xfId="2469" applyNumberFormat="1" applyFont="1" applyFill="1" applyBorder="1" applyAlignment="1">
      <alignment vertical="center" shrinkToFit="1"/>
    </xf>
    <xf numFmtId="3" fontId="58" fillId="0" borderId="200" xfId="2469" applyNumberFormat="1" applyFont="1" applyFill="1" applyBorder="1" applyAlignment="1" applyProtection="1">
      <alignment vertical="center" shrinkToFit="1"/>
      <protection locked="0"/>
    </xf>
    <xf numFmtId="38" fontId="58" fillId="0" borderId="191" xfId="2469" applyFont="1" applyFill="1" applyBorder="1" applyAlignment="1" applyProtection="1">
      <alignment vertical="center" shrinkToFit="1"/>
    </xf>
    <xf numFmtId="38" fontId="58" fillId="0" borderId="188" xfId="2469" applyFont="1" applyFill="1" applyBorder="1" applyAlignment="1" applyProtection="1">
      <alignment vertical="center" shrinkToFit="1"/>
    </xf>
    <xf numFmtId="38" fontId="58" fillId="0" borderId="189" xfId="2469" applyFont="1" applyFill="1" applyBorder="1" applyAlignment="1" applyProtection="1">
      <alignment vertical="center" shrinkToFit="1"/>
    </xf>
    <xf numFmtId="38" fontId="58" fillId="0" borderId="196" xfId="2469" applyFont="1" applyFill="1" applyBorder="1" applyAlignment="1" applyProtection="1">
      <alignment vertical="center" shrinkToFit="1"/>
    </xf>
    <xf numFmtId="38" fontId="58" fillId="32" borderId="240" xfId="2469" applyFont="1" applyFill="1" applyBorder="1" applyAlignment="1">
      <alignment vertical="center" shrinkToFit="1"/>
    </xf>
    <xf numFmtId="38" fontId="58" fillId="12" borderId="191" xfId="2469" applyFont="1" applyFill="1" applyBorder="1" applyAlignment="1">
      <alignment vertical="center" shrinkToFit="1"/>
    </xf>
    <xf numFmtId="38" fontId="58" fillId="0" borderId="191" xfId="2469" applyFont="1" applyFill="1" applyBorder="1" applyAlignment="1" applyProtection="1">
      <alignment vertical="center" shrinkToFit="1"/>
      <protection locked="0"/>
    </xf>
    <xf numFmtId="38" fontId="58" fillId="0" borderId="188" xfId="2469" applyFont="1" applyFill="1" applyBorder="1" applyAlignment="1" applyProtection="1">
      <alignment vertical="center" shrinkToFit="1"/>
      <protection locked="0"/>
    </xf>
    <xf numFmtId="38" fontId="58" fillId="0" borderId="189" xfId="2469" applyFont="1" applyFill="1" applyBorder="1" applyAlignment="1" applyProtection="1">
      <alignment vertical="center" shrinkToFit="1"/>
      <protection locked="0"/>
    </xf>
    <xf numFmtId="38" fontId="58" fillId="0" borderId="196" xfId="2469" applyFont="1" applyFill="1" applyBorder="1" applyAlignment="1" applyProtection="1">
      <alignment vertical="center" shrinkToFit="1"/>
      <protection locked="0"/>
    </xf>
    <xf numFmtId="38" fontId="58" fillId="8" borderId="240" xfId="2469" applyFont="1" applyFill="1" applyBorder="1" applyAlignment="1">
      <alignment vertical="center" shrinkToFit="1"/>
    </xf>
    <xf numFmtId="3" fontId="58" fillId="0" borderId="199" xfId="2469" applyNumberFormat="1" applyFont="1" applyFill="1" applyBorder="1" applyAlignment="1" applyProtection="1">
      <alignment vertical="center" shrinkToFit="1"/>
    </xf>
    <xf numFmtId="3" fontId="58" fillId="0" borderId="201" xfId="2469" applyNumberFormat="1" applyFont="1" applyFill="1" applyBorder="1" applyAlignment="1" applyProtection="1">
      <alignment vertical="center" shrinkToFit="1"/>
    </xf>
    <xf numFmtId="3" fontId="58" fillId="0" borderId="200" xfId="2469" applyNumberFormat="1" applyFont="1" applyFill="1" applyBorder="1" applyAlignment="1" applyProtection="1">
      <alignment vertical="center" shrinkToFit="1"/>
    </xf>
    <xf numFmtId="190" fontId="58" fillId="0" borderId="202" xfId="2469" applyNumberFormat="1" applyFont="1" applyFill="1" applyBorder="1" applyAlignment="1" applyProtection="1">
      <alignment vertical="center"/>
      <protection locked="0"/>
    </xf>
    <xf numFmtId="3" fontId="58" fillId="0" borderId="205" xfId="2469" applyNumberFormat="1" applyFont="1" applyFill="1" applyBorder="1" applyAlignment="1" applyProtection="1">
      <alignment vertical="center" shrinkToFit="1"/>
      <protection locked="0"/>
    </xf>
    <xf numFmtId="3" fontId="58" fillId="0" borderId="204" xfId="2469" applyNumberFormat="1" applyFont="1" applyFill="1" applyBorder="1" applyAlignment="1" applyProtection="1">
      <alignment vertical="center" shrinkToFit="1"/>
      <protection locked="0"/>
    </xf>
    <xf numFmtId="38" fontId="58" fillId="0" borderId="206" xfId="2469" applyFont="1" applyFill="1" applyBorder="1" applyAlignment="1" applyProtection="1">
      <alignment vertical="center" shrinkToFit="1"/>
    </xf>
    <xf numFmtId="38" fontId="58" fillId="0" borderId="203" xfId="2469" applyFont="1" applyFill="1" applyBorder="1" applyAlignment="1" applyProtection="1">
      <alignment vertical="center" shrinkToFit="1"/>
    </xf>
    <xf numFmtId="38" fontId="58" fillId="0" borderId="204" xfId="2469" applyFont="1" applyFill="1" applyBorder="1" applyAlignment="1" applyProtection="1">
      <alignment vertical="center" shrinkToFit="1"/>
    </xf>
    <xf numFmtId="38" fontId="58" fillId="0" borderId="205" xfId="2469" applyFont="1" applyFill="1" applyBorder="1" applyAlignment="1" applyProtection="1">
      <alignment vertical="center" shrinkToFit="1"/>
    </xf>
    <xf numFmtId="38" fontId="58" fillId="32" borderId="213" xfId="2469" applyFont="1" applyFill="1" applyBorder="1" applyAlignment="1">
      <alignment vertical="center" shrinkToFit="1"/>
    </xf>
    <xf numFmtId="38" fontId="58" fillId="12" borderId="206" xfId="2469" applyFont="1" applyFill="1" applyBorder="1" applyAlignment="1">
      <alignment vertical="center" shrinkToFit="1"/>
    </xf>
    <xf numFmtId="38" fontId="58" fillId="0" borderId="206" xfId="2469" applyFont="1" applyFill="1" applyBorder="1" applyAlignment="1" applyProtection="1">
      <alignment vertical="center" shrinkToFit="1"/>
      <protection locked="0"/>
    </xf>
    <xf numFmtId="38" fontId="58" fillId="0" borderId="203" xfId="2469" applyFont="1" applyFill="1" applyBorder="1" applyAlignment="1" applyProtection="1">
      <alignment vertical="center" shrinkToFit="1"/>
      <protection locked="0"/>
    </xf>
    <xf numFmtId="38" fontId="58" fillId="8" borderId="213" xfId="2469" applyFont="1" applyFill="1" applyBorder="1" applyAlignment="1">
      <alignment vertical="center" shrinkToFit="1"/>
    </xf>
    <xf numFmtId="3" fontId="58" fillId="0" borderId="203" xfId="2469" applyNumberFormat="1" applyFont="1" applyFill="1" applyBorder="1" applyAlignment="1" applyProtection="1">
      <alignment vertical="center" shrinkToFit="1"/>
    </xf>
    <xf numFmtId="3" fontId="58" fillId="0" borderId="205" xfId="2469" applyNumberFormat="1" applyFont="1" applyFill="1" applyBorder="1" applyAlignment="1" applyProtection="1">
      <alignment vertical="center" shrinkToFit="1"/>
    </xf>
    <xf numFmtId="3" fontId="58" fillId="0" borderId="204" xfId="2469" applyNumberFormat="1" applyFont="1" applyFill="1" applyBorder="1" applyAlignment="1" applyProtection="1">
      <alignment vertical="center" shrinkToFit="1"/>
    </xf>
    <xf numFmtId="190" fontId="58" fillId="0" borderId="206" xfId="2469" applyNumberFormat="1" applyFont="1" applyFill="1" applyBorder="1" applyAlignment="1" applyProtection="1">
      <alignment vertical="center"/>
      <protection locked="0"/>
    </xf>
    <xf numFmtId="3" fontId="58" fillId="0" borderId="207" xfId="2469" applyNumberFormat="1" applyFont="1" applyFill="1" applyBorder="1" applyAlignment="1" applyProtection="1">
      <alignment vertical="center" shrinkToFit="1"/>
      <protection locked="0"/>
    </xf>
    <xf numFmtId="38" fontId="58" fillId="0" borderId="208" xfId="2469" applyFont="1" applyFill="1" applyBorder="1" applyAlignment="1" applyProtection="1">
      <alignment vertical="center" shrinkToFit="1"/>
      <protection locked="0"/>
    </xf>
    <xf numFmtId="38" fontId="58" fillId="0" borderId="209" xfId="2469" applyFont="1" applyFill="1" applyBorder="1" applyAlignment="1" applyProtection="1">
      <alignment vertical="center" shrinkToFit="1"/>
      <protection locked="0"/>
    </xf>
    <xf numFmtId="3" fontId="58" fillId="0" borderId="209" xfId="2469" applyNumberFormat="1" applyFont="1" applyFill="1" applyBorder="1" applyAlignment="1" applyProtection="1">
      <alignment vertical="center" shrinkToFit="1"/>
      <protection locked="0"/>
    </xf>
    <xf numFmtId="178" fontId="58" fillId="0" borderId="207" xfId="2469" applyNumberFormat="1" applyFont="1" applyFill="1" applyBorder="1" applyAlignment="1">
      <alignment horizontal="right" vertical="center" shrinkToFit="1"/>
    </xf>
    <xf numFmtId="3" fontId="58" fillId="0" borderId="208" xfId="2469" applyNumberFormat="1" applyFont="1" applyFill="1" applyBorder="1" applyAlignment="1" applyProtection="1">
      <alignment vertical="center" shrinkToFit="1"/>
      <protection locked="0"/>
    </xf>
    <xf numFmtId="38" fontId="58" fillId="0" borderId="210" xfId="2469" applyFont="1" applyFill="1" applyBorder="1" applyAlignment="1" applyProtection="1">
      <alignment vertical="center" shrinkToFit="1"/>
    </xf>
    <xf numFmtId="38" fontId="58" fillId="0" borderId="207" xfId="2469" applyFont="1" applyFill="1" applyBorder="1" applyAlignment="1" applyProtection="1">
      <alignment vertical="center" shrinkToFit="1"/>
    </xf>
    <xf numFmtId="38" fontId="58" fillId="0" borderId="208" xfId="2469" applyFont="1" applyFill="1" applyBorder="1" applyAlignment="1" applyProtection="1">
      <alignment vertical="center" shrinkToFit="1"/>
    </xf>
    <xf numFmtId="38" fontId="58" fillId="0" borderId="209" xfId="2469" applyFont="1" applyFill="1" applyBorder="1" applyAlignment="1" applyProtection="1">
      <alignment vertical="center" shrinkToFit="1"/>
    </xf>
    <xf numFmtId="38" fontId="58" fillId="32" borderId="218" xfId="2469" applyFont="1" applyFill="1" applyBorder="1" applyAlignment="1">
      <alignment vertical="center" shrinkToFit="1"/>
    </xf>
    <xf numFmtId="38" fontId="58" fillId="12" borderId="210" xfId="2469" applyFont="1" applyFill="1" applyBorder="1" applyAlignment="1">
      <alignment vertical="center" shrinkToFit="1"/>
    </xf>
    <xf numFmtId="38" fontId="58" fillId="0" borderId="210" xfId="2469" applyFont="1" applyFill="1" applyBorder="1" applyAlignment="1" applyProtection="1">
      <alignment vertical="center" shrinkToFit="1"/>
      <protection locked="0"/>
    </xf>
    <xf numFmtId="38" fontId="58" fillId="0" borderId="207" xfId="2469" applyFont="1" applyFill="1" applyBorder="1" applyAlignment="1" applyProtection="1">
      <alignment vertical="center" shrinkToFit="1"/>
      <protection locked="0"/>
    </xf>
    <xf numFmtId="3" fontId="58" fillId="32" borderId="218" xfId="2469" applyNumberFormat="1" applyFont="1" applyFill="1" applyBorder="1" applyAlignment="1">
      <alignment vertical="center" shrinkToFit="1"/>
    </xf>
    <xf numFmtId="38" fontId="58" fillId="8" borderId="218" xfId="2469" applyFont="1" applyFill="1" applyBorder="1" applyAlignment="1">
      <alignment vertical="center" shrinkToFit="1"/>
    </xf>
    <xf numFmtId="3" fontId="58" fillId="0" borderId="207" xfId="2469" applyNumberFormat="1" applyFont="1" applyFill="1" applyBorder="1" applyAlignment="1" applyProtection="1">
      <alignment vertical="center" shrinkToFit="1"/>
    </xf>
    <xf numFmtId="3" fontId="58" fillId="0" borderId="209" xfId="2469" applyNumberFormat="1" applyFont="1" applyFill="1" applyBorder="1" applyAlignment="1" applyProtection="1">
      <alignment vertical="center" shrinkToFit="1"/>
    </xf>
    <xf numFmtId="3" fontId="58" fillId="0" borderId="208" xfId="2469" applyNumberFormat="1" applyFont="1" applyFill="1" applyBorder="1" applyAlignment="1" applyProtection="1">
      <alignment vertical="center" shrinkToFit="1"/>
    </xf>
    <xf numFmtId="190" fontId="58" fillId="0" borderId="210" xfId="2469" applyNumberFormat="1" applyFont="1" applyFill="1" applyBorder="1" applyAlignment="1" applyProtection="1">
      <alignment vertical="center"/>
      <protection locked="0"/>
    </xf>
    <xf numFmtId="38" fontId="58" fillId="14" borderId="202" xfId="2469" applyFont="1" applyFill="1" applyBorder="1" applyAlignment="1">
      <alignment vertical="center" shrinkToFit="1"/>
    </xf>
    <xf numFmtId="38" fontId="58" fillId="0" borderId="202" xfId="2469" applyFont="1" applyFill="1" applyBorder="1" applyAlignment="1" applyProtection="1">
      <alignment vertical="center" shrinkToFit="1"/>
    </xf>
    <xf numFmtId="38" fontId="58" fillId="0" borderId="199" xfId="2469" applyFont="1" applyFill="1" applyBorder="1" applyAlignment="1" applyProtection="1">
      <alignment vertical="center" shrinkToFit="1"/>
    </xf>
    <xf numFmtId="38" fontId="58" fillId="0" borderId="200" xfId="2469" applyFont="1" applyFill="1" applyBorder="1" applyAlignment="1" applyProtection="1">
      <alignment vertical="center" shrinkToFit="1"/>
    </xf>
    <xf numFmtId="38" fontId="58" fillId="0" borderId="201" xfId="2469" applyFont="1" applyFill="1" applyBorder="1" applyAlignment="1" applyProtection="1">
      <alignment vertical="center" shrinkToFit="1"/>
    </xf>
    <xf numFmtId="38" fontId="58" fillId="32" borderId="216" xfId="2469" applyFont="1" applyFill="1" applyBorder="1" applyAlignment="1">
      <alignment vertical="center" shrinkToFit="1"/>
    </xf>
    <xf numFmtId="38" fontId="58" fillId="12" borderId="202" xfId="2469" applyFont="1" applyFill="1" applyBorder="1" applyAlignment="1">
      <alignment vertical="center" shrinkToFit="1"/>
    </xf>
    <xf numFmtId="38" fontId="58" fillId="0" borderId="202" xfId="2469" applyFont="1" applyFill="1" applyBorder="1" applyAlignment="1" applyProtection="1">
      <alignment vertical="center" shrinkToFit="1"/>
      <protection locked="0"/>
    </xf>
    <xf numFmtId="38" fontId="58" fillId="0" borderId="199" xfId="2469" applyFont="1" applyFill="1" applyBorder="1" applyAlignment="1" applyProtection="1">
      <alignment vertical="center" shrinkToFit="1"/>
      <protection locked="0"/>
    </xf>
    <xf numFmtId="38" fontId="58" fillId="0" borderId="200" xfId="2469" applyFont="1" applyFill="1" applyBorder="1" applyAlignment="1" applyProtection="1">
      <alignment vertical="center" shrinkToFit="1"/>
      <protection locked="0"/>
    </xf>
    <xf numFmtId="38" fontId="58" fillId="0" borderId="201" xfId="2469" applyFont="1" applyFill="1" applyBorder="1" applyAlignment="1" applyProtection="1">
      <alignment vertical="center" shrinkToFit="1"/>
      <protection locked="0"/>
    </xf>
    <xf numFmtId="38" fontId="58" fillId="8" borderId="216" xfId="2469" applyFont="1" applyFill="1" applyBorder="1" applyAlignment="1">
      <alignment vertical="center" shrinkToFit="1"/>
    </xf>
    <xf numFmtId="3" fontId="58" fillId="0" borderId="192" xfId="2469" applyNumberFormat="1" applyFont="1" applyFill="1" applyBorder="1" applyAlignment="1" applyProtection="1">
      <alignment vertical="center" shrinkToFit="1"/>
      <protection locked="0"/>
    </xf>
    <xf numFmtId="38" fontId="58" fillId="0" borderId="193" xfId="2469" applyFont="1" applyFill="1" applyBorder="1" applyAlignment="1" applyProtection="1">
      <alignment vertical="center" shrinkToFit="1"/>
      <protection locked="0"/>
    </xf>
    <xf numFmtId="38" fontId="58" fillId="0" borderId="241" xfId="2469" applyFont="1" applyFill="1" applyBorder="1" applyAlignment="1" applyProtection="1">
      <alignment vertical="center" shrinkToFit="1"/>
      <protection locked="0"/>
    </xf>
    <xf numFmtId="3" fontId="58" fillId="0" borderId="60" xfId="2469" applyNumberFormat="1" applyFont="1" applyFill="1" applyBorder="1" applyAlignment="1" applyProtection="1">
      <alignment vertical="center" shrinkToFit="1"/>
      <protection locked="0"/>
    </xf>
    <xf numFmtId="0" fontId="58" fillId="0" borderId="64" xfId="2467" applyFont="1" applyBorder="1" applyAlignment="1">
      <alignment horizontal="center" vertical="center" shrinkToFit="1"/>
    </xf>
    <xf numFmtId="0" fontId="58" fillId="0" borderId="67" xfId="2467" applyFont="1" applyBorder="1" applyAlignment="1">
      <alignment horizontal="center" vertical="center" shrinkToFit="1"/>
    </xf>
    <xf numFmtId="3" fontId="58" fillId="0" borderId="60" xfId="2467" applyNumberFormat="1" applyFont="1" applyBorder="1" applyAlignment="1">
      <alignment horizontal="center" vertical="center" shrinkToFit="1"/>
    </xf>
    <xf numFmtId="3" fontId="58" fillId="0" borderId="81" xfId="2467" applyNumberFormat="1" applyFont="1" applyBorder="1" applyAlignment="1">
      <alignment horizontal="center" vertical="center" shrinkToFit="1"/>
    </xf>
    <xf numFmtId="176" fontId="58" fillId="0" borderId="60" xfId="2467" applyNumberFormat="1" applyFont="1" applyBorder="1" applyAlignment="1">
      <alignment horizontal="center" vertical="center" shrinkToFit="1"/>
    </xf>
    <xf numFmtId="3" fontId="58" fillId="0" borderId="82" xfId="2469" applyNumberFormat="1" applyFont="1" applyFill="1" applyBorder="1" applyAlignment="1" applyProtection="1">
      <alignment vertical="center" shrinkToFit="1"/>
      <protection locked="0"/>
    </xf>
    <xf numFmtId="3" fontId="58" fillId="0" borderId="82" xfId="2467" applyNumberFormat="1" applyFont="1" applyBorder="1" applyAlignment="1">
      <alignment horizontal="center" vertical="center" shrinkToFit="1"/>
    </xf>
    <xf numFmtId="38" fontId="58" fillId="14" borderId="27" xfId="2467" applyNumberFormat="1" applyFont="1" applyFill="1" applyBorder="1" applyAlignment="1">
      <alignment vertical="center" shrinkToFit="1"/>
    </xf>
    <xf numFmtId="38" fontId="58" fillId="0" borderId="27" xfId="2469" applyFont="1" applyFill="1" applyBorder="1" applyAlignment="1" applyProtection="1">
      <alignment vertical="center" shrinkToFit="1"/>
      <protection locked="0"/>
    </xf>
    <xf numFmtId="38" fontId="58" fillId="0" borderId="61" xfId="2469" applyFont="1" applyFill="1" applyBorder="1" applyAlignment="1" applyProtection="1">
      <alignment vertical="center" shrinkToFit="1"/>
      <protection locked="0"/>
    </xf>
    <xf numFmtId="38" fontId="58" fillId="0" borderId="64" xfId="2469" applyFont="1" applyFill="1" applyBorder="1" applyAlignment="1" applyProtection="1">
      <alignment vertical="center" shrinkToFit="1"/>
      <protection locked="0"/>
    </xf>
    <xf numFmtId="38" fontId="58" fillId="0" borderId="67" xfId="2469" applyFont="1" applyFill="1" applyBorder="1" applyAlignment="1" applyProtection="1">
      <alignment vertical="center" shrinkToFit="1"/>
      <protection locked="0"/>
    </xf>
    <xf numFmtId="38" fontId="58" fillId="32" borderId="58" xfId="2469" applyFont="1" applyFill="1" applyBorder="1" applyAlignment="1" applyProtection="1">
      <alignment vertical="center" shrinkToFit="1"/>
    </xf>
    <xf numFmtId="0" fontId="58" fillId="12" borderId="27" xfId="2467" applyFont="1" applyFill="1" applyBorder="1" applyAlignment="1">
      <alignment horizontal="center" vertical="center" shrinkToFit="1"/>
    </xf>
    <xf numFmtId="0" fontId="58" fillId="0" borderId="27" xfId="2467" applyFont="1" applyBorder="1" applyAlignment="1">
      <alignment horizontal="center" vertical="center" shrinkToFit="1"/>
    </xf>
    <xf numFmtId="0" fontId="58" fillId="0" borderId="61" xfId="2467" applyFont="1" applyBorder="1" applyAlignment="1">
      <alignment horizontal="center" vertical="center" shrinkToFit="1"/>
    </xf>
    <xf numFmtId="0" fontId="58" fillId="32" borderId="57" xfId="2467" applyFont="1" applyFill="1" applyBorder="1" applyAlignment="1">
      <alignment horizontal="center" vertical="center" shrinkToFit="1"/>
    </xf>
    <xf numFmtId="0" fontId="58" fillId="0" borderId="90" xfId="2467" applyFont="1" applyBorder="1" applyAlignment="1">
      <alignment horizontal="center" vertical="center" shrinkToFit="1"/>
    </xf>
    <xf numFmtId="0" fontId="58" fillId="8" borderId="58" xfId="2467" applyFont="1" applyFill="1" applyBorder="1" applyAlignment="1">
      <alignment horizontal="center" vertical="center" shrinkToFit="1"/>
    </xf>
    <xf numFmtId="188" fontId="58" fillId="0" borderId="20" xfId="2469" applyNumberFormat="1" applyFont="1" applyFill="1" applyBorder="1" applyAlignment="1" applyProtection="1">
      <alignment horizontal="right" vertical="center"/>
      <protection locked="0"/>
    </xf>
    <xf numFmtId="38" fontId="56" fillId="0" borderId="201" xfId="2469" quotePrefix="1" applyFont="1" applyFill="1" applyBorder="1" applyAlignment="1">
      <alignment horizontal="center" vertical="center" shrinkToFit="1"/>
    </xf>
    <xf numFmtId="0" fontId="58" fillId="0" borderId="246" xfId="2467" applyFont="1" applyBorder="1" applyAlignment="1">
      <alignment horizontal="centerContinuous"/>
    </xf>
    <xf numFmtId="0" fontId="58" fillId="0" borderId="207" xfId="2467" applyFont="1" applyBorder="1" applyAlignment="1">
      <alignment horizontal="centerContinuous"/>
    </xf>
    <xf numFmtId="0" fontId="58" fillId="0" borderId="208" xfId="2467" applyFont="1" applyBorder="1" applyAlignment="1">
      <alignment horizontal="centerContinuous"/>
    </xf>
    <xf numFmtId="38" fontId="56" fillId="0" borderId="209" xfId="2469" applyFont="1" applyFill="1" applyBorder="1" applyAlignment="1">
      <alignment horizontal="centerContinuous" vertical="center"/>
    </xf>
    <xf numFmtId="0" fontId="58" fillId="0" borderId="247" xfId="2467" applyFont="1" applyBorder="1" applyAlignment="1">
      <alignment horizontal="centerContinuous"/>
    </xf>
    <xf numFmtId="0" fontId="58" fillId="32" borderId="79" xfId="2467" applyFont="1" applyFill="1" applyBorder="1" applyAlignment="1">
      <alignment horizontal="centerContinuous"/>
    </xf>
    <xf numFmtId="38" fontId="56" fillId="32" borderId="50" xfId="2469" applyFont="1" applyFill="1" applyBorder="1" applyAlignment="1">
      <alignment horizontal="centerContinuous" vertical="center"/>
    </xf>
    <xf numFmtId="0" fontId="58" fillId="14" borderId="50" xfId="2467" applyFont="1" applyFill="1" applyBorder="1" applyAlignment="1">
      <alignment horizontal="centerContinuous"/>
    </xf>
    <xf numFmtId="0" fontId="58" fillId="14" borderId="35" xfId="2467" applyFont="1" applyFill="1" applyBorder="1" applyAlignment="1">
      <alignment horizontal="centerContinuous"/>
    </xf>
    <xf numFmtId="38" fontId="56" fillId="14" borderId="32" xfId="2469" applyFont="1" applyFill="1" applyBorder="1" applyAlignment="1">
      <alignment horizontal="centerContinuous" vertical="center"/>
    </xf>
    <xf numFmtId="0" fontId="58" fillId="12" borderId="50" xfId="2467" applyFont="1" applyFill="1" applyBorder="1" applyAlignment="1">
      <alignment horizontal="centerContinuous"/>
    </xf>
    <xf numFmtId="0" fontId="58" fillId="12" borderId="35" xfId="2467" applyFont="1" applyFill="1" applyBorder="1" applyAlignment="1">
      <alignment horizontal="centerContinuous"/>
    </xf>
    <xf numFmtId="38" fontId="56" fillId="12" borderId="32" xfId="2469" applyFont="1" applyFill="1" applyBorder="1" applyAlignment="1">
      <alignment horizontal="centerContinuous" vertical="center"/>
    </xf>
    <xf numFmtId="0" fontId="58" fillId="8" borderId="50" xfId="2467" applyFont="1" applyFill="1" applyBorder="1" applyAlignment="1">
      <alignment horizontal="centerContinuous"/>
    </xf>
    <xf numFmtId="0" fontId="58" fillId="8" borderId="35" xfId="2467" applyFont="1" applyFill="1" applyBorder="1" applyAlignment="1">
      <alignment horizontal="centerContinuous"/>
    </xf>
    <xf numFmtId="38" fontId="56" fillId="8" borderId="32" xfId="2469" applyFont="1" applyFill="1" applyBorder="1" applyAlignment="1">
      <alignment horizontal="centerContinuous" vertical="center"/>
    </xf>
    <xf numFmtId="0" fontId="58" fillId="0" borderId="56" xfId="2467" applyFont="1" applyBorder="1" applyAlignment="1">
      <alignment horizontal="centerContinuous"/>
    </xf>
    <xf numFmtId="0" fontId="58" fillId="0" borderId="79" xfId="2467" applyFont="1" applyBorder="1" applyAlignment="1">
      <alignment horizontal="centerContinuous"/>
    </xf>
    <xf numFmtId="0" fontId="56" fillId="0" borderId="0" xfId="2467" applyFont="1" applyAlignment="1">
      <alignment horizontal="right"/>
    </xf>
    <xf numFmtId="0" fontId="0" fillId="0" borderId="0" xfId="2467" applyFont="1" applyAlignment="1">
      <alignment horizontal="right" vertical="center"/>
    </xf>
    <xf numFmtId="58" fontId="58" fillId="0" borderId="0" xfId="2467" applyNumberFormat="1" applyFont="1" applyAlignment="1">
      <alignment horizontal="right" vertical="center"/>
    </xf>
    <xf numFmtId="199" fontId="58" fillId="0" borderId="0" xfId="2467" applyNumberFormat="1" applyFont="1">
      <alignment vertical="center"/>
    </xf>
    <xf numFmtId="0" fontId="77" fillId="0" borderId="0" xfId="2467" applyFont="1">
      <alignment vertical="center"/>
    </xf>
    <xf numFmtId="0" fontId="2" fillId="0" borderId="20" xfId="2462" applyBorder="1" applyAlignment="1">
      <alignment horizontal="center" vertical="center"/>
    </xf>
    <xf numFmtId="0" fontId="52" fillId="0" borderId="164" xfId="2462" applyFont="1" applyBorder="1" applyAlignment="1">
      <alignment horizontal="center" vertical="center" shrinkToFit="1"/>
    </xf>
    <xf numFmtId="0" fontId="52" fillId="0" borderId="154" xfId="2462" applyFont="1" applyBorder="1" applyAlignment="1">
      <alignment horizontal="center" vertical="center" shrinkToFit="1"/>
    </xf>
    <xf numFmtId="0" fontId="52" fillId="0" borderId="32" xfId="2462" applyFont="1" applyBorder="1" applyAlignment="1">
      <alignment horizontal="center" vertical="center" shrinkToFit="1"/>
    </xf>
    <xf numFmtId="0" fontId="52" fillId="0" borderId="24" xfId="2462" applyFont="1" applyBorder="1" applyAlignment="1">
      <alignment horizontal="center" vertical="center" shrinkToFit="1"/>
    </xf>
    <xf numFmtId="0" fontId="52" fillId="0" borderId="30" xfId="2462" applyFont="1" applyBorder="1" applyAlignment="1">
      <alignment horizontal="center" vertical="center" shrinkToFit="1"/>
    </xf>
    <xf numFmtId="0" fontId="54" fillId="0" borderId="0" xfId="2466" applyAlignment="1">
      <alignment horizontal="left" vertical="center"/>
    </xf>
    <xf numFmtId="0" fontId="52" fillId="0" borderId="169" xfId="2462" applyFont="1" applyBorder="1" applyAlignment="1">
      <alignment horizontal="center" vertical="center" shrinkToFit="1"/>
    </xf>
    <xf numFmtId="0" fontId="52" fillId="0" borderId="20" xfId="2462" applyFont="1" applyBorder="1" applyAlignment="1">
      <alignment horizontal="center" vertical="center" shrinkToFit="1"/>
    </xf>
    <xf numFmtId="0" fontId="7" fillId="0" borderId="63" xfId="0" applyFont="1" applyBorder="1" applyAlignment="1">
      <alignment horizontal="center" vertical="center"/>
    </xf>
    <xf numFmtId="0" fontId="2" fillId="0" borderId="0" xfId="2462" applyAlignment="1">
      <alignment vertical="center" shrinkToFit="1"/>
    </xf>
    <xf numFmtId="38" fontId="50" fillId="0" borderId="0" xfId="1" applyFont="1" applyFill="1" applyBorder="1" applyAlignment="1">
      <alignment vertical="center"/>
    </xf>
    <xf numFmtId="0" fontId="51" fillId="0" borderId="0" xfId="2462" applyFont="1" applyAlignment="1">
      <alignment vertical="center"/>
    </xf>
    <xf numFmtId="0" fontId="2" fillId="0" borderId="0" xfId="2462" applyAlignment="1">
      <alignment horizontal="right" vertical="center"/>
    </xf>
    <xf numFmtId="0" fontId="8" fillId="0" borderId="0" xfId="2462" applyFont="1" applyAlignment="1">
      <alignment vertical="center"/>
    </xf>
    <xf numFmtId="180" fontId="2" fillId="0" borderId="0" xfId="2462" applyNumberFormat="1" applyAlignment="1">
      <alignment vertical="center" shrinkToFit="1"/>
    </xf>
    <xf numFmtId="180" fontId="53" fillId="0" borderId="0" xfId="2462" applyNumberFormat="1" applyFont="1" applyAlignment="1">
      <alignment vertical="center" shrinkToFit="1"/>
    </xf>
    <xf numFmtId="0" fontId="50" fillId="0" borderId="0" xfId="2462" applyFont="1" applyAlignment="1">
      <alignment horizontal="center" vertical="center" shrinkToFit="1"/>
    </xf>
    <xf numFmtId="0" fontId="52" fillId="0" borderId="0" xfId="2462" applyFont="1" applyAlignment="1">
      <alignment vertical="center" shrinkToFit="1"/>
    </xf>
    <xf numFmtId="0" fontId="46" fillId="0" borderId="0" xfId="2462" applyFont="1" applyAlignment="1">
      <alignment vertical="center"/>
    </xf>
    <xf numFmtId="0" fontId="2" fillId="0" borderId="0" xfId="2462" applyAlignment="1">
      <alignment horizontal="center" vertical="center" shrinkToFit="1"/>
    </xf>
    <xf numFmtId="0" fontId="0" fillId="0" borderId="0" xfId="2462" applyFont="1" applyAlignment="1">
      <alignment horizontal="left" vertical="center"/>
    </xf>
    <xf numFmtId="0" fontId="8" fillId="0" borderId="0" xfId="2462" applyFont="1" applyAlignment="1">
      <alignment horizontal="left" vertical="center"/>
    </xf>
    <xf numFmtId="0" fontId="2" fillId="0" borderId="90" xfId="2462" applyBorder="1" applyAlignment="1">
      <alignment horizontal="center" vertical="center"/>
    </xf>
    <xf numFmtId="0" fontId="2" fillId="0" borderId="163" xfId="2462" applyBorder="1" applyAlignment="1">
      <alignment horizontal="center" vertical="center" wrapText="1"/>
    </xf>
    <xf numFmtId="0" fontId="2" fillId="0" borderId="0" xfId="2462" applyAlignment="1">
      <alignment horizontal="center" vertical="center" wrapText="1"/>
    </xf>
    <xf numFmtId="0" fontId="2" fillId="0" borderId="166" xfId="2462" applyBorder="1" applyAlignment="1">
      <alignment vertical="center"/>
    </xf>
    <xf numFmtId="0" fontId="2" fillId="0" borderId="31" xfId="2462" applyBorder="1" applyAlignment="1">
      <alignment vertical="center"/>
    </xf>
    <xf numFmtId="0" fontId="2" fillId="0" borderId="90" xfId="2462" applyBorder="1" applyAlignment="1">
      <alignment vertical="center"/>
    </xf>
    <xf numFmtId="0" fontId="2" fillId="0" borderId="79" xfId="2462" applyBorder="1" applyAlignment="1">
      <alignment horizontal="center" vertical="center" wrapText="1"/>
    </xf>
    <xf numFmtId="0" fontId="2" fillId="0" borderId="248" xfId="2462" applyBorder="1" applyAlignment="1">
      <alignment horizontal="center" vertical="center" wrapText="1"/>
    </xf>
    <xf numFmtId="0" fontId="2" fillId="0" borderId="56" xfId="2462" applyBorder="1" applyAlignment="1">
      <alignment horizontal="center" vertical="center" wrapText="1"/>
    </xf>
    <xf numFmtId="20" fontId="2" fillId="0" borderId="0" xfId="2462" applyNumberFormat="1" applyAlignment="1">
      <alignment vertical="center" shrinkToFit="1"/>
    </xf>
    <xf numFmtId="185" fontId="47" fillId="0" borderId="0" xfId="2" applyNumberFormat="1" applyFont="1" applyAlignment="1">
      <alignment vertical="center" shrinkToFit="1"/>
    </xf>
    <xf numFmtId="186" fontId="83" fillId="0" borderId="80" xfId="0" applyNumberFormat="1" applyFont="1" applyBorder="1">
      <alignment vertical="center"/>
    </xf>
    <xf numFmtId="0" fontId="83" fillId="0" borderId="0" xfId="0" applyFont="1">
      <alignment vertical="center"/>
    </xf>
    <xf numFmtId="0" fontId="84" fillId="0" borderId="21" xfId="2" applyFont="1" applyBorder="1" applyAlignment="1">
      <alignment horizontal="center" vertical="center" shrinkToFit="1"/>
    </xf>
    <xf numFmtId="176" fontId="84" fillId="0" borderId="32" xfId="2" applyNumberFormat="1" applyFont="1" applyBorder="1" applyAlignment="1">
      <alignment horizontal="center" vertical="center" shrinkToFit="1"/>
    </xf>
    <xf numFmtId="0" fontId="57" fillId="0" borderId="37" xfId="2" applyFont="1" applyBorder="1" applyAlignment="1">
      <alignment horizontal="center" vertical="center" shrinkToFit="1"/>
    </xf>
    <xf numFmtId="0" fontId="57" fillId="0" borderId="39" xfId="2" applyFont="1" applyBorder="1" applyAlignment="1">
      <alignment horizontal="center" vertical="center" shrinkToFit="1"/>
    </xf>
    <xf numFmtId="0" fontId="84" fillId="0" borderId="39" xfId="2" applyFont="1" applyBorder="1" applyAlignment="1">
      <alignment horizontal="center" vertical="center" wrapText="1" shrinkToFit="1"/>
    </xf>
    <xf numFmtId="0" fontId="84" fillId="0" borderId="38" xfId="2" applyFont="1" applyBorder="1" applyAlignment="1">
      <alignment horizontal="center" vertical="center" wrapText="1" shrinkToFit="1"/>
    </xf>
    <xf numFmtId="0" fontId="57" fillId="0" borderId="98" xfId="2" applyFont="1" applyBorder="1" applyAlignment="1">
      <alignment horizontal="center" vertical="center" shrinkToFit="1"/>
    </xf>
    <xf numFmtId="0" fontId="57" fillId="0" borderId="99" xfId="2" applyFont="1" applyBorder="1" applyAlignment="1">
      <alignment horizontal="center" vertical="center" shrinkToFit="1"/>
    </xf>
    <xf numFmtId="0" fontId="57" fillId="0" borderId="98" xfId="2" applyFont="1" applyBorder="1" applyAlignment="1">
      <alignment horizontal="center" vertical="center" wrapText="1"/>
    </xf>
    <xf numFmtId="0" fontId="57" fillId="0" borderId="100" xfId="2" applyFont="1" applyBorder="1" applyAlignment="1">
      <alignment horizontal="center" vertical="center" shrinkToFit="1"/>
    </xf>
    <xf numFmtId="176" fontId="57" fillId="0" borderId="39" xfId="2" applyNumberFormat="1" applyFont="1" applyBorder="1" applyAlignment="1">
      <alignment horizontal="center" vertical="center" wrapText="1"/>
    </xf>
    <xf numFmtId="176" fontId="84" fillId="0" borderId="71" xfId="2" applyNumberFormat="1" applyFont="1" applyBorder="1" applyAlignment="1">
      <alignment horizontal="center" vertical="center" wrapText="1"/>
    </xf>
    <xf numFmtId="0" fontId="57" fillId="0" borderId="141" xfId="2" applyFont="1" applyBorder="1" applyAlignment="1">
      <alignment horizontal="center" vertical="center" wrapText="1"/>
    </xf>
    <xf numFmtId="0" fontId="57" fillId="0" borderId="99" xfId="2" applyFont="1" applyBorder="1" applyAlignment="1">
      <alignment horizontal="center" vertical="center" wrapText="1"/>
    </xf>
    <xf numFmtId="0" fontId="57" fillId="0" borderId="40" xfId="2" applyFont="1" applyBorder="1" applyAlignment="1">
      <alignment horizontal="center" vertical="center" shrinkToFit="1"/>
    </xf>
    <xf numFmtId="0" fontId="83" fillId="0" borderId="37" xfId="0" applyFont="1" applyBorder="1" applyAlignment="1">
      <alignment horizontal="center" vertical="center"/>
    </xf>
    <xf numFmtId="0" fontId="83" fillId="0" borderId="39" xfId="0" applyFont="1" applyBorder="1" applyAlignment="1">
      <alignment horizontal="center" vertical="center"/>
    </xf>
    <xf numFmtId="0" fontId="83" fillId="0" borderId="38" xfId="0" applyFont="1" applyBorder="1" applyAlignment="1">
      <alignment horizontal="center" vertical="center"/>
    </xf>
    <xf numFmtId="0" fontId="83" fillId="0" borderId="141" xfId="0" applyFont="1" applyBorder="1" applyAlignment="1">
      <alignment horizontal="center" vertical="center"/>
    </xf>
    <xf numFmtId="0" fontId="83" fillId="0" borderId="99" xfId="0" applyFont="1" applyBorder="1" applyAlignment="1">
      <alignment horizontal="center" vertical="center"/>
    </xf>
    <xf numFmtId="0" fontId="83" fillId="0" borderId="136" xfId="0" applyFont="1" applyBorder="1" applyAlignment="1">
      <alignment horizontal="center" vertical="center"/>
    </xf>
    <xf numFmtId="0" fontId="83" fillId="0" borderId="100" xfId="0" applyFont="1" applyBorder="1" applyAlignment="1">
      <alignment horizontal="center" vertical="center"/>
    </xf>
    <xf numFmtId="0" fontId="83" fillId="0" borderId="98" xfId="0" applyFont="1" applyBorder="1" applyAlignment="1">
      <alignment horizontal="center" vertical="center"/>
    </xf>
    <xf numFmtId="0" fontId="83" fillId="0" borderId="97" xfId="0" applyFont="1" applyBorder="1" applyAlignment="1">
      <alignment horizontal="center" vertical="center"/>
    </xf>
    <xf numFmtId="180" fontId="83" fillId="0" borderId="26" xfId="0" applyNumberFormat="1" applyFont="1" applyBorder="1" applyAlignment="1" applyProtection="1">
      <alignment vertical="center" shrinkToFit="1"/>
      <protection locked="0"/>
    </xf>
    <xf numFmtId="180" fontId="83" fillId="0" borderId="27" xfId="0" applyNumberFormat="1" applyFont="1" applyBorder="1" applyAlignment="1" applyProtection="1">
      <alignment vertical="center" shrinkToFit="1"/>
      <protection locked="0"/>
    </xf>
    <xf numFmtId="180" fontId="85" fillId="0" borderId="27" xfId="0" applyNumberFormat="1" applyFont="1" applyBorder="1" applyAlignment="1">
      <alignment vertical="center" shrinkToFit="1"/>
    </xf>
    <xf numFmtId="180" fontId="83" fillId="39" borderId="27" xfId="0" applyNumberFormat="1" applyFont="1" applyFill="1" applyBorder="1" applyAlignment="1">
      <alignment vertical="center" shrinkToFit="1"/>
    </xf>
    <xf numFmtId="180" fontId="85" fillId="0" borderId="28" xfId="0" applyNumberFormat="1" applyFont="1" applyBorder="1" applyAlignment="1">
      <alignment vertical="center" shrinkToFit="1"/>
    </xf>
    <xf numFmtId="180" fontId="83" fillId="0" borderId="67" xfId="0" applyNumberFormat="1" applyFont="1" applyBorder="1" applyAlignment="1" applyProtection="1">
      <alignment vertical="center" shrinkToFit="1"/>
      <protection locked="0"/>
    </xf>
    <xf numFmtId="180" fontId="83" fillId="0" borderId="61" xfId="0" applyNumberFormat="1" applyFont="1" applyBorder="1" applyAlignment="1" applyProtection="1">
      <alignment vertical="center" shrinkToFit="1"/>
      <protection locked="0"/>
    </xf>
    <xf numFmtId="180" fontId="83" fillId="0" borderId="27" xfId="0" applyNumberFormat="1" applyFont="1" applyBorder="1" applyAlignment="1">
      <alignment vertical="center" shrinkToFit="1"/>
    </xf>
    <xf numFmtId="180" fontId="83" fillId="0" borderId="58" xfId="0" applyNumberFormat="1" applyFont="1" applyBorder="1" applyAlignment="1" applyProtection="1">
      <alignment vertical="center" shrinkToFit="1"/>
      <protection locked="0"/>
    </xf>
    <xf numFmtId="180" fontId="83" fillId="0" borderId="87" xfId="0" applyNumberFormat="1" applyFont="1" applyBorder="1" applyAlignment="1" applyProtection="1">
      <alignment vertical="center" shrinkToFit="1"/>
      <protection locked="0"/>
    </xf>
    <xf numFmtId="180" fontId="83" fillId="39" borderId="90" xfId="0" applyNumberFormat="1" applyFont="1" applyFill="1" applyBorder="1" applyAlignment="1">
      <alignment vertical="center" shrinkToFit="1"/>
    </xf>
    <xf numFmtId="180" fontId="83" fillId="39" borderId="57" xfId="0" applyNumberFormat="1" applyFont="1" applyFill="1" applyBorder="1" applyAlignment="1">
      <alignment vertical="center" shrinkToFit="1"/>
    </xf>
    <xf numFmtId="180" fontId="83" fillId="0" borderId="25" xfId="0" applyNumberFormat="1" applyFont="1" applyBorder="1" applyAlignment="1" applyProtection="1">
      <alignment vertical="center" shrinkToFit="1"/>
      <protection locked="0"/>
    </xf>
    <xf numFmtId="180" fontId="83" fillId="0" borderId="58" xfId="0" applyNumberFormat="1" applyFont="1" applyBorder="1" applyAlignment="1">
      <alignment vertical="center" shrinkToFit="1"/>
    </xf>
    <xf numFmtId="180" fontId="83" fillId="39" borderId="58" xfId="0" applyNumberFormat="1" applyFont="1" applyFill="1" applyBorder="1" applyAlignment="1">
      <alignment vertical="center" shrinkToFit="1"/>
    </xf>
    <xf numFmtId="180" fontId="83" fillId="0" borderId="26" xfId="0" applyNumberFormat="1" applyFont="1" applyBorder="1" applyProtection="1">
      <alignment vertical="center"/>
      <protection locked="0"/>
    </xf>
    <xf numFmtId="180" fontId="83" fillId="0" borderId="27" xfId="0" applyNumberFormat="1" applyFont="1" applyBorder="1" applyProtection="1">
      <alignment vertical="center"/>
      <protection locked="0"/>
    </xf>
    <xf numFmtId="180" fontId="83" fillId="39" borderId="28" xfId="0" applyNumberFormat="1" applyFont="1" applyFill="1" applyBorder="1">
      <alignment vertical="center"/>
    </xf>
    <xf numFmtId="10" fontId="83" fillId="0" borderId="66" xfId="2461" applyNumberFormat="1" applyFont="1" applyBorder="1" applyProtection="1">
      <alignment vertical="center"/>
      <protection locked="0"/>
    </xf>
    <xf numFmtId="10" fontId="83" fillId="0" borderId="61" xfId="2461" applyNumberFormat="1" applyFont="1" applyBorder="1" applyProtection="1">
      <alignment vertical="center"/>
      <protection locked="0"/>
    </xf>
    <xf numFmtId="10" fontId="83" fillId="0" borderId="135" xfId="2461" applyNumberFormat="1" applyFont="1" applyBorder="1" applyProtection="1">
      <alignment vertical="center"/>
      <protection locked="0"/>
    </xf>
    <xf numFmtId="10" fontId="83" fillId="0" borderId="87" xfId="2461" applyNumberFormat="1" applyFont="1" applyBorder="1" applyProtection="1">
      <alignment vertical="center"/>
      <protection locked="0"/>
    </xf>
    <xf numFmtId="10" fontId="83" fillId="0" borderId="67" xfId="2461" applyNumberFormat="1" applyFont="1" applyBorder="1" applyProtection="1">
      <alignment vertical="center"/>
      <protection locked="0"/>
    </xf>
    <xf numFmtId="10" fontId="83" fillId="0" borderId="65" xfId="2461" applyNumberFormat="1" applyFont="1" applyBorder="1" applyProtection="1">
      <alignment vertical="center"/>
      <protection locked="0"/>
    </xf>
    <xf numFmtId="182" fontId="83" fillId="0" borderId="18" xfId="0" applyNumberFormat="1" applyFont="1" applyBorder="1">
      <alignment vertical="center"/>
    </xf>
    <xf numFmtId="180" fontId="57" fillId="0" borderId="84" xfId="0" applyNumberFormat="1" applyFont="1" applyBorder="1" applyAlignment="1">
      <alignment horizontal="center" vertical="center"/>
    </xf>
    <xf numFmtId="180" fontId="83" fillId="0" borderId="19" xfId="0" applyNumberFormat="1" applyFont="1" applyBorder="1" applyAlignment="1" applyProtection="1">
      <alignment vertical="center" shrinkToFit="1"/>
      <protection locked="0"/>
    </xf>
    <xf numFmtId="180" fontId="83" fillId="0" borderId="20" xfId="0" applyNumberFormat="1" applyFont="1" applyBorder="1" applyAlignment="1" applyProtection="1">
      <alignment vertical="center" shrinkToFit="1"/>
      <protection locked="0"/>
    </xf>
    <xf numFmtId="180" fontId="85" fillId="0" borderId="20" xfId="0" applyNumberFormat="1" applyFont="1" applyBorder="1" applyAlignment="1">
      <alignment vertical="center" shrinkToFit="1"/>
    </xf>
    <xf numFmtId="180" fontId="83" fillId="0" borderId="20" xfId="0" applyNumberFormat="1" applyFont="1" applyBorder="1" applyAlignment="1">
      <alignment vertical="center" shrinkToFit="1"/>
    </xf>
    <xf numFmtId="180" fontId="85" fillId="0" borderId="21" xfId="0" applyNumberFormat="1" applyFont="1" applyBorder="1" applyAlignment="1">
      <alignment vertical="center" shrinkToFit="1"/>
    </xf>
    <xf numFmtId="180" fontId="83" fillId="0" borderId="81" xfId="0" applyNumberFormat="1" applyFont="1" applyBorder="1" applyAlignment="1" applyProtection="1">
      <alignment vertical="center" shrinkToFit="1"/>
      <protection locked="0"/>
    </xf>
    <xf numFmtId="180" fontId="83" fillId="0" borderId="60" xfId="0" applyNumberFormat="1" applyFont="1" applyBorder="1" applyAlignment="1" applyProtection="1">
      <alignment vertical="center" shrinkToFit="1"/>
      <protection locked="0"/>
    </xf>
    <xf numFmtId="180" fontId="83" fillId="0" borderId="36" xfId="0" applyNumberFormat="1" applyFont="1" applyBorder="1" applyAlignment="1" applyProtection="1">
      <alignment vertical="center" shrinkToFit="1"/>
      <protection locked="0"/>
    </xf>
    <xf numFmtId="180" fontId="83" fillId="0" borderId="84" xfId="0" applyNumberFormat="1" applyFont="1" applyBorder="1" applyAlignment="1" applyProtection="1">
      <alignment vertical="center" shrinkToFit="1"/>
      <protection locked="0"/>
    </xf>
    <xf numFmtId="180" fontId="83" fillId="0" borderId="56" xfId="0" applyNumberFormat="1" applyFont="1" applyBorder="1" applyAlignment="1">
      <alignment vertical="center" shrinkToFit="1"/>
    </xf>
    <xf numFmtId="180" fontId="83" fillId="0" borderId="79" xfId="0" applyNumberFormat="1" applyFont="1" applyBorder="1" applyAlignment="1">
      <alignment vertical="center" shrinkToFit="1"/>
    </xf>
    <xf numFmtId="180" fontId="83" fillId="0" borderId="18" xfId="0" applyNumberFormat="1" applyFont="1" applyBorder="1" applyAlignment="1" applyProtection="1">
      <alignment vertical="center" shrinkToFit="1"/>
      <protection locked="0"/>
    </xf>
    <xf numFmtId="180" fontId="83" fillId="0" borderId="36" xfId="0" applyNumberFormat="1" applyFont="1" applyBorder="1" applyAlignment="1">
      <alignment vertical="center" shrinkToFit="1"/>
    </xf>
    <xf numFmtId="178" fontId="83" fillId="0" borderId="36" xfId="2461" applyNumberFormat="1" applyFont="1" applyBorder="1" applyAlignment="1">
      <alignment vertical="center" shrinkToFit="1"/>
    </xf>
    <xf numFmtId="180" fontId="83" fillId="0" borderId="19" xfId="0" applyNumberFormat="1" applyFont="1" applyBorder="1" applyProtection="1">
      <alignment vertical="center"/>
      <protection locked="0"/>
    </xf>
    <xf numFmtId="180" fontId="83" fillId="0" borderId="20" xfId="0" applyNumberFormat="1" applyFont="1" applyBorder="1" applyProtection="1">
      <alignment vertical="center"/>
      <protection locked="0"/>
    </xf>
    <xf numFmtId="180" fontId="83" fillId="0" borderId="21" xfId="0" applyNumberFormat="1" applyFont="1" applyBorder="1">
      <alignment vertical="center"/>
    </xf>
    <xf numFmtId="10" fontId="83" fillId="0" borderId="83" xfId="2461" applyNumberFormat="1" applyFont="1" applyBorder="1" applyProtection="1">
      <alignment vertical="center"/>
      <protection locked="0"/>
    </xf>
    <xf numFmtId="10" fontId="83" fillId="0" borderId="60" xfId="2461" applyNumberFormat="1" applyFont="1" applyBorder="1" applyProtection="1">
      <alignment vertical="center"/>
      <protection locked="0"/>
    </xf>
    <xf numFmtId="10" fontId="83" fillId="0" borderId="137" xfId="2461" applyNumberFormat="1" applyFont="1" applyBorder="1" applyProtection="1">
      <alignment vertical="center"/>
      <protection locked="0"/>
    </xf>
    <xf numFmtId="10" fontId="83" fillId="0" borderId="84" xfId="2461" applyNumberFormat="1" applyFont="1" applyBorder="1" applyProtection="1">
      <alignment vertical="center"/>
      <protection locked="0"/>
    </xf>
    <xf numFmtId="10" fontId="83" fillId="0" borderId="81" xfId="2461" applyNumberFormat="1" applyFont="1" applyBorder="1" applyProtection="1">
      <alignment vertical="center"/>
      <protection locked="0"/>
    </xf>
    <xf numFmtId="10" fontId="83" fillId="0" borderId="86" xfId="2461" applyNumberFormat="1" applyFont="1" applyBorder="1" applyProtection="1">
      <alignment vertical="center"/>
      <protection locked="0"/>
    </xf>
    <xf numFmtId="180" fontId="83" fillId="0" borderId="23" xfId="0" applyNumberFormat="1" applyFont="1" applyBorder="1" applyAlignment="1" applyProtection="1">
      <alignment vertical="center" shrinkToFit="1"/>
      <protection locked="0"/>
    </xf>
    <xf numFmtId="180" fontId="83" fillId="0" borderId="24" xfId="0" applyNumberFormat="1" applyFont="1" applyBorder="1" applyAlignment="1" applyProtection="1">
      <alignment vertical="center" shrinkToFit="1"/>
      <protection locked="0"/>
    </xf>
    <xf numFmtId="180" fontId="85" fillId="0" borderId="24" xfId="0" applyNumberFormat="1" applyFont="1" applyBorder="1" applyAlignment="1">
      <alignment vertical="center" shrinkToFit="1"/>
    </xf>
    <xf numFmtId="180" fontId="83" fillId="0" borderId="24" xfId="0" applyNumberFormat="1" applyFont="1" applyBorder="1" applyAlignment="1">
      <alignment vertical="center" shrinkToFit="1"/>
    </xf>
    <xf numFmtId="180" fontId="85" fillId="0" borderId="4" xfId="0" applyNumberFormat="1" applyFont="1" applyBorder="1" applyAlignment="1">
      <alignment vertical="center" shrinkToFit="1"/>
    </xf>
    <xf numFmtId="180" fontId="83" fillId="0" borderId="77" xfId="0" applyNumberFormat="1" applyFont="1" applyBorder="1" applyAlignment="1" applyProtection="1">
      <alignment vertical="center" shrinkToFit="1"/>
      <protection locked="0"/>
    </xf>
    <xf numFmtId="180" fontId="83" fillId="0" borderId="76" xfId="0" applyNumberFormat="1" applyFont="1" applyBorder="1" applyAlignment="1" applyProtection="1">
      <alignment vertical="center" shrinkToFit="1"/>
      <protection locked="0"/>
    </xf>
    <xf numFmtId="180" fontId="83" fillId="0" borderId="32" xfId="0" applyNumberFormat="1" applyFont="1" applyBorder="1" applyAlignment="1" applyProtection="1">
      <alignment vertical="center" shrinkToFit="1"/>
      <protection locked="0"/>
    </xf>
    <xf numFmtId="180" fontId="83" fillId="0" borderId="88" xfId="0" applyNumberFormat="1" applyFont="1" applyBorder="1" applyAlignment="1" applyProtection="1">
      <alignment vertical="center" shrinkToFit="1"/>
      <protection locked="0"/>
    </xf>
    <xf numFmtId="180" fontId="83" fillId="0" borderId="50" xfId="0" applyNumberFormat="1" applyFont="1" applyBorder="1" applyAlignment="1">
      <alignment vertical="center" shrinkToFit="1"/>
    </xf>
    <xf numFmtId="180" fontId="83" fillId="0" borderId="35" xfId="0" applyNumberFormat="1" applyFont="1" applyBorder="1" applyAlignment="1">
      <alignment vertical="center" shrinkToFit="1"/>
    </xf>
    <xf numFmtId="180" fontId="83" fillId="0" borderId="22" xfId="0" applyNumberFormat="1" applyFont="1" applyBorder="1" applyAlignment="1" applyProtection="1">
      <alignment vertical="center" shrinkToFit="1"/>
      <protection locked="0"/>
    </xf>
    <xf numFmtId="180" fontId="83" fillId="0" borderId="32" xfId="0" applyNumberFormat="1" applyFont="1" applyBorder="1" applyAlignment="1">
      <alignment vertical="center" shrinkToFit="1"/>
    </xf>
    <xf numFmtId="178" fontId="83" fillId="0" borderId="32" xfId="2461" applyNumberFormat="1" applyFont="1" applyBorder="1" applyAlignment="1">
      <alignment vertical="center" shrinkToFit="1"/>
    </xf>
    <xf numFmtId="180" fontId="57" fillId="0" borderId="23" xfId="0" applyNumberFormat="1" applyFont="1" applyBorder="1" applyAlignment="1" applyProtection="1">
      <alignment vertical="center" shrinkToFit="1"/>
      <protection locked="0"/>
    </xf>
    <xf numFmtId="180" fontId="57" fillId="0" borderId="24" xfId="0" applyNumberFormat="1" applyFont="1" applyBorder="1" applyAlignment="1" applyProtection="1">
      <alignment vertical="center" shrinkToFit="1"/>
      <protection locked="0"/>
    </xf>
    <xf numFmtId="180" fontId="84" fillId="0" borderId="24" xfId="0" applyNumberFormat="1" applyFont="1" applyBorder="1" applyAlignment="1">
      <alignment vertical="center" shrinkToFit="1"/>
    </xf>
    <xf numFmtId="180" fontId="57" fillId="0" borderId="24" xfId="0" applyNumberFormat="1" applyFont="1" applyBorder="1" applyAlignment="1">
      <alignment vertical="center" shrinkToFit="1"/>
    </xf>
    <xf numFmtId="180" fontId="84" fillId="0" borderId="4" xfId="0" applyNumberFormat="1" applyFont="1" applyBorder="1" applyAlignment="1">
      <alignment vertical="center" shrinkToFit="1"/>
    </xf>
    <xf numFmtId="180" fontId="57" fillId="0" borderId="77" xfId="0" applyNumberFormat="1" applyFont="1" applyBorder="1" applyAlignment="1" applyProtection="1">
      <alignment vertical="center" shrinkToFit="1"/>
      <protection locked="0"/>
    </xf>
    <xf numFmtId="180" fontId="57" fillId="0" borderId="76" xfId="0" applyNumberFormat="1" applyFont="1" applyBorder="1" applyAlignment="1" applyProtection="1">
      <alignment vertical="center" shrinkToFit="1"/>
      <protection locked="0"/>
    </xf>
    <xf numFmtId="180" fontId="57" fillId="0" borderId="32" xfId="0" applyNumberFormat="1" applyFont="1" applyBorder="1" applyAlignment="1" applyProtection="1">
      <alignment vertical="center" shrinkToFit="1"/>
      <protection locked="0"/>
    </xf>
    <xf numFmtId="180" fontId="57" fillId="0" borderId="88" xfId="0" applyNumberFormat="1" applyFont="1" applyBorder="1" applyAlignment="1" applyProtection="1">
      <alignment vertical="center" shrinkToFit="1"/>
      <protection locked="0"/>
    </xf>
    <xf numFmtId="180" fontId="57" fillId="0" borderId="50" xfId="0" applyNumberFormat="1" applyFont="1" applyBorder="1" applyAlignment="1">
      <alignment vertical="center" shrinkToFit="1"/>
    </xf>
    <xf numFmtId="180" fontId="57" fillId="0" borderId="35" xfId="0" applyNumberFormat="1" applyFont="1" applyBorder="1" applyAlignment="1">
      <alignment vertical="center" shrinkToFit="1"/>
    </xf>
    <xf numFmtId="180" fontId="57" fillId="0" borderId="22" xfId="0" applyNumberFormat="1" applyFont="1" applyBorder="1" applyAlignment="1" applyProtection="1">
      <alignment vertical="center" shrinkToFit="1"/>
      <protection locked="0"/>
    </xf>
    <xf numFmtId="180" fontId="57" fillId="0" borderId="32" xfId="0" applyNumberFormat="1" applyFont="1" applyBorder="1" applyAlignment="1">
      <alignment vertical="center" shrinkToFit="1"/>
    </xf>
    <xf numFmtId="178" fontId="57" fillId="0" borderId="32" xfId="2461" applyNumberFormat="1" applyFont="1" applyBorder="1" applyAlignment="1">
      <alignment vertical="center" shrinkToFit="1"/>
    </xf>
    <xf numFmtId="180" fontId="84" fillId="0" borderId="23" xfId="0" applyNumberFormat="1" applyFont="1" applyBorder="1" applyAlignment="1" applyProtection="1">
      <alignment vertical="center" shrinkToFit="1"/>
      <protection locked="0"/>
    </xf>
    <xf numFmtId="178" fontId="84" fillId="0" borderId="24" xfId="0" applyNumberFormat="1" applyFont="1" applyBorder="1" applyAlignment="1" applyProtection="1">
      <alignment horizontal="center" vertical="center" shrinkToFit="1"/>
      <protection locked="0"/>
    </xf>
    <xf numFmtId="180" fontId="84" fillId="0" borderId="24" xfId="0" applyNumberFormat="1" applyFont="1" applyBorder="1" applyAlignment="1" applyProtection="1">
      <alignment vertical="center" shrinkToFit="1"/>
      <protection locked="0"/>
    </xf>
    <xf numFmtId="10" fontId="83" fillId="0" borderId="141" xfId="2461" applyNumberFormat="1" applyFont="1" applyBorder="1" applyProtection="1">
      <alignment vertical="center"/>
      <protection locked="0"/>
    </xf>
    <xf numFmtId="10" fontId="83" fillId="0" borderId="99" xfId="2461" applyNumberFormat="1" applyFont="1" applyBorder="1" applyProtection="1">
      <alignment vertical="center"/>
      <protection locked="0"/>
    </xf>
    <xf numFmtId="180" fontId="83" fillId="0" borderId="116" xfId="0" applyNumberFormat="1" applyFont="1" applyBorder="1" applyAlignment="1">
      <alignment vertical="center" shrinkToFit="1"/>
    </xf>
    <xf numFmtId="180" fontId="83" fillId="0" borderId="92" xfId="0" applyNumberFormat="1" applyFont="1" applyBorder="1" applyAlignment="1">
      <alignment vertical="center" shrinkToFit="1"/>
    </xf>
    <xf numFmtId="180" fontId="85" fillId="0" borderId="92" xfId="0" applyNumberFormat="1" applyFont="1" applyBorder="1" applyAlignment="1">
      <alignment vertical="center" shrinkToFit="1"/>
    </xf>
    <xf numFmtId="180" fontId="85" fillId="0" borderId="122" xfId="0" applyNumberFormat="1" applyFont="1" applyBorder="1" applyAlignment="1">
      <alignment vertical="center" shrinkToFit="1"/>
    </xf>
    <xf numFmtId="180" fontId="83" fillId="0" borderId="148" xfId="0" applyNumberFormat="1" applyFont="1" applyBorder="1" applyAlignment="1">
      <alignment vertical="center" shrinkToFit="1"/>
    </xf>
    <xf numFmtId="180" fontId="83" fillId="0" borderId="118" xfId="0" applyNumberFormat="1" applyFont="1" applyBorder="1" applyAlignment="1">
      <alignment vertical="center" shrinkToFit="1"/>
    </xf>
    <xf numFmtId="180" fontId="83" fillId="0" borderId="93" xfId="0" applyNumberFormat="1" applyFont="1" applyBorder="1" applyAlignment="1">
      <alignment vertical="center" shrinkToFit="1"/>
    </xf>
    <xf numFmtId="180" fontId="83" fillId="0" borderId="140" xfId="0" applyNumberFormat="1" applyFont="1" applyBorder="1" applyAlignment="1">
      <alignment vertical="center" shrinkToFit="1"/>
    </xf>
    <xf numFmtId="180" fontId="83" fillId="0" borderId="121" xfId="0" applyNumberFormat="1" applyFont="1" applyBorder="1" applyAlignment="1">
      <alignment vertical="center" shrinkToFit="1"/>
    </xf>
    <xf numFmtId="180" fontId="83" fillId="0" borderId="94" xfId="0" applyNumberFormat="1" applyFont="1" applyBorder="1" applyAlignment="1">
      <alignment vertical="center" shrinkToFit="1"/>
    </xf>
    <xf numFmtId="180" fontId="83" fillId="0" borderId="120" xfId="0" applyNumberFormat="1" applyFont="1" applyBorder="1" applyAlignment="1">
      <alignment vertical="center" shrinkToFit="1"/>
    </xf>
    <xf numFmtId="178" fontId="83" fillId="0" borderId="93" xfId="2461" applyNumberFormat="1" applyFont="1" applyBorder="1" applyAlignment="1">
      <alignment vertical="center" shrinkToFit="1"/>
    </xf>
    <xf numFmtId="180" fontId="85" fillId="0" borderId="116" xfId="0" applyNumberFormat="1" applyFont="1" applyBorder="1" applyAlignment="1">
      <alignment vertical="center" shrinkToFit="1"/>
    </xf>
    <xf numFmtId="180" fontId="85" fillId="0" borderId="42" xfId="0" applyNumberFormat="1" applyFont="1" applyBorder="1" applyAlignment="1">
      <alignment vertical="center" shrinkToFit="1"/>
    </xf>
    <xf numFmtId="10" fontId="83" fillId="0" borderId="103" xfId="2461" applyNumberFormat="1" applyFont="1" applyBorder="1">
      <alignment vertical="center"/>
    </xf>
    <xf numFmtId="10" fontId="83" fillId="0" borderId="105" xfId="2461" applyNumberFormat="1" applyFont="1" applyBorder="1">
      <alignment vertical="center"/>
    </xf>
    <xf numFmtId="10" fontId="83" fillId="0" borderId="104" xfId="2461" applyNumberFormat="1" applyFont="1" applyBorder="1">
      <alignment vertical="center"/>
    </xf>
    <xf numFmtId="10" fontId="83" fillId="0" borderId="114" xfId="2461" applyNumberFormat="1" applyFont="1" applyBorder="1">
      <alignment vertical="center"/>
    </xf>
    <xf numFmtId="10" fontId="83" fillId="0" borderId="102" xfId="2461" applyNumberFormat="1" applyFont="1" applyBorder="1">
      <alignment vertical="center"/>
    </xf>
    <xf numFmtId="180" fontId="83" fillId="0" borderId="41" xfId="0" applyNumberFormat="1" applyFont="1" applyBorder="1" applyAlignment="1" applyProtection="1">
      <alignment vertical="center" shrinkToFit="1"/>
      <protection locked="0"/>
    </xf>
    <xf numFmtId="180" fontId="83" fillId="0" borderId="42" xfId="0" applyNumberFormat="1" applyFont="1" applyBorder="1" applyAlignment="1" applyProtection="1">
      <alignment vertical="center" shrinkToFit="1"/>
      <protection locked="0"/>
    </xf>
    <xf numFmtId="180" fontId="83" fillId="0" borderId="42" xfId="0" applyNumberFormat="1" applyFont="1" applyBorder="1" applyAlignment="1">
      <alignment vertical="center" shrinkToFit="1"/>
    </xf>
    <xf numFmtId="180" fontId="85" fillId="0" borderId="44" xfId="0" applyNumberFormat="1" applyFont="1" applyBorder="1" applyAlignment="1">
      <alignment vertical="center" shrinkToFit="1"/>
    </xf>
    <xf numFmtId="180" fontId="83" fillId="0" borderId="104" xfId="0" applyNumberFormat="1" applyFont="1" applyBorder="1" applyAlignment="1" applyProtection="1">
      <alignment vertical="center" shrinkToFit="1"/>
      <protection locked="0"/>
    </xf>
    <xf numFmtId="180" fontId="83" fillId="0" borderId="105" xfId="0" applyNumberFormat="1" applyFont="1" applyBorder="1" applyAlignment="1" applyProtection="1">
      <alignment vertical="center" shrinkToFit="1"/>
      <protection locked="0"/>
    </xf>
    <xf numFmtId="180" fontId="83" fillId="0" borderId="43" xfId="0" applyNumberFormat="1" applyFont="1" applyBorder="1" applyAlignment="1" applyProtection="1">
      <alignment vertical="center" shrinkToFit="1"/>
      <protection locked="0"/>
    </xf>
    <xf numFmtId="180" fontId="83" fillId="0" borderId="114" xfId="0" applyNumberFormat="1" applyFont="1" applyBorder="1" applyAlignment="1" applyProtection="1">
      <alignment vertical="center" shrinkToFit="1"/>
      <protection locked="0"/>
    </xf>
    <xf numFmtId="180" fontId="83" fillId="0" borderId="47" xfId="0" applyNumberFormat="1" applyFont="1" applyBorder="1" applyAlignment="1">
      <alignment vertical="center" shrinkToFit="1"/>
    </xf>
    <xf numFmtId="180" fontId="83" fillId="0" borderId="46" xfId="0" applyNumberFormat="1" applyFont="1" applyBorder="1" applyAlignment="1">
      <alignment vertical="center" shrinkToFit="1"/>
    </xf>
    <xf numFmtId="180" fontId="83" fillId="0" borderId="45" xfId="0" applyNumberFormat="1" applyFont="1" applyBorder="1" applyAlignment="1" applyProtection="1">
      <alignment vertical="center" shrinkToFit="1"/>
      <protection locked="0"/>
    </xf>
    <xf numFmtId="180" fontId="83" fillId="0" borderId="43" xfId="0" applyNumberFormat="1" applyFont="1" applyBorder="1" applyAlignment="1">
      <alignment vertical="center" shrinkToFit="1"/>
    </xf>
    <xf numFmtId="200" fontId="85" fillId="0" borderId="41" xfId="0" applyNumberFormat="1" applyFont="1" applyBorder="1" applyAlignment="1" applyProtection="1">
      <alignment vertical="center" shrinkToFit="1"/>
      <protection locked="0"/>
    </xf>
    <xf numFmtId="200" fontId="85" fillId="0" borderId="42" xfId="0" applyNumberFormat="1" applyFont="1" applyBorder="1" applyAlignment="1" applyProtection="1">
      <alignment horizontal="center" vertical="center" shrinkToFit="1"/>
      <protection locked="0"/>
    </xf>
    <xf numFmtId="200" fontId="85" fillId="0" borderId="42" xfId="0" applyNumberFormat="1" applyFont="1" applyBorder="1" applyAlignment="1" applyProtection="1">
      <alignment vertical="center" shrinkToFit="1"/>
      <protection locked="0"/>
    </xf>
    <xf numFmtId="180" fontId="83" fillId="0" borderId="29" xfId="0" applyNumberFormat="1" applyFont="1" applyBorder="1" applyAlignment="1">
      <alignment vertical="center" shrinkToFit="1"/>
    </xf>
    <xf numFmtId="180" fontId="83" fillId="0" borderId="30" xfId="0" applyNumberFormat="1" applyFont="1" applyBorder="1" applyAlignment="1">
      <alignment vertical="center" shrinkToFit="1"/>
    </xf>
    <xf numFmtId="180" fontId="85" fillId="0" borderId="30" xfId="0" applyNumberFormat="1" applyFont="1" applyBorder="1" applyAlignment="1">
      <alignment vertical="center" shrinkToFit="1"/>
    </xf>
    <xf numFmtId="180" fontId="85" fillId="0" borderId="5" xfId="0" applyNumberFormat="1" applyFont="1" applyBorder="1" applyAlignment="1">
      <alignment vertical="center" shrinkToFit="1"/>
    </xf>
    <xf numFmtId="180" fontId="83" fillId="0" borderId="149" xfId="0" applyNumberFormat="1" applyFont="1" applyBorder="1" applyAlignment="1">
      <alignment vertical="center" shrinkToFit="1"/>
    </xf>
    <xf numFmtId="180" fontId="83" fillId="0" borderId="7" xfId="0" applyNumberFormat="1" applyFont="1" applyBorder="1" applyAlignment="1">
      <alignment vertical="center" shrinkToFit="1"/>
    </xf>
    <xf numFmtId="180" fontId="83" fillId="0" borderId="9" xfId="0" applyNumberFormat="1" applyFont="1" applyBorder="1" applyAlignment="1">
      <alignment vertical="center" shrinkToFit="1"/>
    </xf>
    <xf numFmtId="180" fontId="83" fillId="0" borderId="143" xfId="0" applyNumberFormat="1" applyFont="1" applyBorder="1" applyAlignment="1">
      <alignment vertical="center" shrinkToFit="1"/>
    </xf>
    <xf numFmtId="180" fontId="83" fillId="0" borderId="8" xfId="0" applyNumberFormat="1" applyFont="1" applyBorder="1" applyAlignment="1">
      <alignment vertical="center" shrinkToFit="1"/>
    </xf>
    <xf numFmtId="180" fontId="85" fillId="0" borderId="29" xfId="0" applyNumberFormat="1" applyFont="1" applyBorder="1" applyAlignment="1">
      <alignment vertical="center" shrinkToFit="1"/>
    </xf>
    <xf numFmtId="10" fontId="83" fillId="0" borderId="109" xfId="2461" applyNumberFormat="1" applyFont="1" applyBorder="1">
      <alignment vertical="center"/>
    </xf>
    <xf numFmtId="10" fontId="83" fillId="0" borderId="113" xfId="2461" applyNumberFormat="1" applyFont="1" applyBorder="1">
      <alignment vertical="center"/>
    </xf>
    <xf numFmtId="10" fontId="83" fillId="0" borderId="112" xfId="2461" applyNumberFormat="1" applyFont="1" applyBorder="1">
      <alignment vertical="center"/>
    </xf>
    <xf numFmtId="10" fontId="83" fillId="0" borderId="115" xfId="2461" applyNumberFormat="1" applyFont="1" applyBorder="1">
      <alignment vertical="center"/>
    </xf>
    <xf numFmtId="10" fontId="83" fillId="0" borderId="108" xfId="2461" applyNumberFormat="1" applyFont="1" applyBorder="1">
      <alignment vertical="center"/>
    </xf>
    <xf numFmtId="0" fontId="7" fillId="0" borderId="0" xfId="0" applyFont="1" applyAlignment="1">
      <alignment horizontal="center" vertical="center"/>
    </xf>
    <xf numFmtId="0" fontId="3" fillId="0" borderId="0" xfId="0" applyFont="1" applyAlignment="1">
      <alignment horizontal="center" vertical="center"/>
    </xf>
    <xf numFmtId="0" fontId="3" fillId="0" borderId="0" xfId="3" applyFont="1" applyAlignment="1">
      <alignment horizontal="center" vertical="center"/>
    </xf>
    <xf numFmtId="0" fontId="0" fillId="0" borderId="0" xfId="0" applyAlignment="1">
      <alignment horizontal="center" vertical="center"/>
    </xf>
    <xf numFmtId="187" fontId="0" fillId="0" borderId="0" xfId="0" applyNumberFormat="1">
      <alignment vertical="center"/>
    </xf>
    <xf numFmtId="180" fontId="83" fillId="0" borderId="0" xfId="0" applyNumberFormat="1" applyFont="1" applyAlignment="1">
      <alignment horizontal="center" vertical="center"/>
    </xf>
    <xf numFmtId="10" fontId="83" fillId="0" borderId="13" xfId="2461" applyNumberFormat="1" applyFont="1" applyBorder="1" applyAlignment="1">
      <alignment horizontal="center" vertical="center"/>
    </xf>
    <xf numFmtId="10" fontId="83" fillId="0" borderId="0" xfId="2461" applyNumberFormat="1" applyFont="1" applyBorder="1" applyAlignment="1">
      <alignment horizontal="center" vertical="center"/>
    </xf>
    <xf numFmtId="10" fontId="83" fillId="0" borderId="17" xfId="2461" applyNumberFormat="1" applyFont="1" applyBorder="1" applyAlignment="1">
      <alignment horizontal="center" vertical="center"/>
    </xf>
    <xf numFmtId="176" fontId="84" fillId="0" borderId="4" xfId="2" applyNumberFormat="1" applyFont="1" applyBorder="1" applyAlignment="1">
      <alignment horizontal="center" vertical="center" shrinkToFit="1"/>
    </xf>
    <xf numFmtId="0" fontId="57" fillId="0" borderId="136" xfId="2" applyFont="1" applyBorder="1" applyAlignment="1">
      <alignment horizontal="center" vertical="center" wrapText="1"/>
    </xf>
    <xf numFmtId="180" fontId="83" fillId="0" borderId="90" xfId="0" applyNumberFormat="1" applyFont="1" applyBorder="1" applyAlignment="1" applyProtection="1">
      <alignment vertical="center" shrinkToFit="1"/>
      <protection locked="0"/>
    </xf>
    <xf numFmtId="180" fontId="83" fillId="0" borderId="57" xfId="0" applyNumberFormat="1" applyFont="1" applyBorder="1" applyAlignment="1" applyProtection="1">
      <alignment vertical="center" shrinkToFit="1"/>
      <protection locked="0"/>
    </xf>
    <xf numFmtId="180" fontId="83" fillId="0" borderId="28" xfId="0" applyNumberFormat="1" applyFont="1" applyBorder="1" applyAlignment="1">
      <alignment vertical="center" shrinkToFit="1"/>
    </xf>
    <xf numFmtId="180" fontId="83" fillId="0" borderId="158" xfId="0" applyNumberFormat="1" applyFont="1" applyBorder="1" applyAlignment="1">
      <alignment vertical="center" shrinkToFit="1"/>
    </xf>
    <xf numFmtId="180" fontId="83" fillId="0" borderId="56" xfId="0" applyNumberFormat="1" applyFont="1" applyBorder="1" applyAlignment="1" applyProtection="1">
      <alignment vertical="center" shrinkToFit="1"/>
      <protection locked="0"/>
    </xf>
    <xf numFmtId="180" fontId="83" fillId="0" borderId="79" xfId="0" applyNumberFormat="1" applyFont="1" applyBorder="1" applyAlignment="1" applyProtection="1">
      <alignment vertical="center" shrinkToFit="1"/>
      <protection locked="0"/>
    </xf>
    <xf numFmtId="178" fontId="83" fillId="0" borderId="21" xfId="2461" applyNumberFormat="1" applyFont="1" applyBorder="1" applyAlignment="1">
      <alignment vertical="center" shrinkToFit="1"/>
    </xf>
    <xf numFmtId="180" fontId="83" fillId="0" borderId="50" xfId="0" applyNumberFormat="1" applyFont="1" applyBorder="1" applyAlignment="1" applyProtection="1">
      <alignment vertical="center" shrinkToFit="1"/>
      <protection locked="0"/>
    </xf>
    <xf numFmtId="180" fontId="83" fillId="0" borderId="4" xfId="0" applyNumberFormat="1" applyFont="1" applyBorder="1" applyAlignment="1">
      <alignment vertical="center" shrinkToFit="1"/>
    </xf>
    <xf numFmtId="180" fontId="83" fillId="0" borderId="41" xfId="0" applyNumberFormat="1" applyFont="1" applyBorder="1" applyAlignment="1">
      <alignment vertical="center" shrinkToFit="1"/>
    </xf>
    <xf numFmtId="180" fontId="83" fillId="0" borderId="114" xfId="0" applyNumberFormat="1" applyFont="1" applyBorder="1" applyAlignment="1">
      <alignment vertical="center" shrinkToFit="1"/>
    </xf>
    <xf numFmtId="180" fontId="83" fillId="0" borderId="45" xfId="0" applyNumberFormat="1" applyFont="1" applyBorder="1" applyAlignment="1">
      <alignment vertical="center" shrinkToFit="1"/>
    </xf>
    <xf numFmtId="180" fontId="83" fillId="0" borderId="105" xfId="0" applyNumberFormat="1" applyFont="1" applyBorder="1" applyAlignment="1">
      <alignment vertical="center" shrinkToFit="1"/>
    </xf>
    <xf numFmtId="178" fontId="83" fillId="0" borderId="44" xfId="2461" applyNumberFormat="1" applyFont="1" applyBorder="1" applyAlignment="1">
      <alignment vertical="center" shrinkToFit="1"/>
    </xf>
    <xf numFmtId="180" fontId="83" fillId="0" borderId="44" xfId="0" applyNumberFormat="1" applyFont="1" applyBorder="1" applyAlignment="1">
      <alignment vertical="center" shrinkToFit="1"/>
    </xf>
    <xf numFmtId="178" fontId="83" fillId="0" borderId="28" xfId="2461" applyNumberFormat="1" applyFont="1" applyBorder="1" applyAlignment="1">
      <alignment vertical="center" shrinkToFit="1"/>
    </xf>
    <xf numFmtId="178" fontId="83" fillId="0" borderId="20" xfId="0" applyNumberFormat="1" applyFont="1" applyBorder="1" applyAlignment="1" applyProtection="1">
      <alignment vertical="center" shrinkToFit="1"/>
      <protection locked="0"/>
    </xf>
    <xf numFmtId="180" fontId="83" fillId="0" borderId="21" xfId="0" applyNumberFormat="1" applyFont="1" applyBorder="1" applyAlignment="1">
      <alignment vertical="center" shrinkToFit="1"/>
    </xf>
    <xf numFmtId="180" fontId="57" fillId="0" borderId="19" xfId="0" applyNumberFormat="1" applyFont="1" applyBorder="1" applyAlignment="1" applyProtection="1">
      <alignment vertical="center" shrinkToFit="1"/>
      <protection locked="0"/>
    </xf>
    <xf numFmtId="178" fontId="57" fillId="0" borderId="20" xfId="0" applyNumberFormat="1" applyFont="1" applyBorder="1" applyAlignment="1" applyProtection="1">
      <alignment vertical="center" shrinkToFit="1"/>
      <protection locked="0"/>
    </xf>
    <xf numFmtId="180" fontId="57" fillId="0" borderId="20" xfId="0" applyNumberFormat="1" applyFont="1" applyBorder="1" applyAlignment="1" applyProtection="1">
      <alignment vertical="center" shrinkToFit="1"/>
      <protection locked="0"/>
    </xf>
    <xf numFmtId="180" fontId="57" fillId="0" borderId="21" xfId="0" applyNumberFormat="1" applyFont="1" applyBorder="1" applyAlignment="1">
      <alignment vertical="center" shrinkToFit="1"/>
    </xf>
    <xf numFmtId="180" fontId="83" fillId="0" borderId="40" xfId="0" applyNumberFormat="1" applyFont="1" applyBorder="1" applyAlignment="1">
      <alignment vertical="center" shrinkToFit="1"/>
    </xf>
    <xf numFmtId="10" fontId="83" fillId="0" borderId="136" xfId="2461" applyNumberFormat="1" applyFont="1" applyBorder="1" applyProtection="1">
      <alignment vertical="center"/>
      <protection locked="0"/>
    </xf>
    <xf numFmtId="10" fontId="83" fillId="0" borderId="100" xfId="2461" applyNumberFormat="1" applyFont="1" applyBorder="1" applyProtection="1">
      <alignment vertical="center"/>
      <protection locked="0"/>
    </xf>
    <xf numFmtId="10" fontId="83" fillId="0" borderId="98" xfId="2461" applyNumberFormat="1" applyFont="1" applyBorder="1" applyProtection="1">
      <alignment vertical="center"/>
      <protection locked="0"/>
    </xf>
    <xf numFmtId="10" fontId="83" fillId="0" borderId="97" xfId="2461" applyNumberFormat="1" applyFont="1" applyBorder="1" applyProtection="1">
      <alignment vertical="center"/>
      <protection locked="0"/>
    </xf>
    <xf numFmtId="180" fontId="83" fillId="0" borderId="35" xfId="0" applyNumberFormat="1" applyFont="1" applyBorder="1" applyAlignment="1" applyProtection="1">
      <alignment vertical="center" shrinkToFit="1"/>
      <protection locked="0"/>
    </xf>
    <xf numFmtId="178" fontId="57" fillId="0" borderId="24" xfId="0" applyNumberFormat="1" applyFont="1" applyBorder="1" applyAlignment="1" applyProtection="1">
      <alignment vertical="center" shrinkToFit="1"/>
      <protection locked="0"/>
    </xf>
    <xf numFmtId="180" fontId="57" fillId="0" borderId="4" xfId="0" applyNumberFormat="1" applyFont="1" applyBorder="1" applyAlignment="1">
      <alignment vertical="center" shrinkToFit="1"/>
    </xf>
    <xf numFmtId="180" fontId="57" fillId="0" borderId="44" xfId="0" applyNumberFormat="1" applyFont="1" applyBorder="1" applyAlignment="1">
      <alignment vertical="center" shrinkToFit="1"/>
    </xf>
    <xf numFmtId="180" fontId="83" fillId="0" borderId="47" xfId="0" applyNumberFormat="1" applyFont="1" applyBorder="1" applyAlignment="1" applyProtection="1">
      <alignment vertical="center" shrinkToFit="1"/>
      <protection locked="0"/>
    </xf>
    <xf numFmtId="180" fontId="83" fillId="0" borderId="46" xfId="0" applyNumberFormat="1" applyFont="1" applyBorder="1" applyAlignment="1" applyProtection="1">
      <alignment vertical="center" shrinkToFit="1"/>
      <protection locked="0"/>
    </xf>
    <xf numFmtId="180" fontId="83" fillId="0" borderId="101" xfId="0" applyNumberFormat="1" applyFont="1" applyBorder="1" applyAlignment="1" applyProtection="1">
      <alignment vertical="center" shrinkToFit="1"/>
      <protection locked="0"/>
    </xf>
    <xf numFmtId="180" fontId="57" fillId="0" borderId="12" xfId="0" applyNumberFormat="1" applyFont="1" applyBorder="1" applyAlignment="1">
      <alignment vertical="center" shrinkToFit="1"/>
    </xf>
    <xf numFmtId="180" fontId="83" fillId="0" borderId="26" xfId="0" applyNumberFormat="1" applyFont="1" applyBorder="1" applyAlignment="1">
      <alignment vertical="center" shrinkToFit="1"/>
    </xf>
    <xf numFmtId="180" fontId="83" fillId="0" borderId="90" xfId="0" applyNumberFormat="1" applyFont="1" applyBorder="1" applyAlignment="1">
      <alignment vertical="center" shrinkToFit="1"/>
    </xf>
    <xf numFmtId="180" fontId="83" fillId="0" borderId="57" xfId="0" applyNumberFormat="1" applyFont="1" applyBorder="1" applyAlignment="1">
      <alignment vertical="center" shrinkToFit="1"/>
    </xf>
    <xf numFmtId="180" fontId="83" fillId="0" borderId="87" xfId="0" applyNumberFormat="1" applyFont="1" applyBorder="1" applyAlignment="1">
      <alignment vertical="center" shrinkToFit="1"/>
    </xf>
    <xf numFmtId="180" fontId="83" fillId="0" borderId="25" xfId="0" applyNumberFormat="1" applyFont="1" applyBorder="1" applyAlignment="1">
      <alignment vertical="center" shrinkToFit="1"/>
    </xf>
    <xf numFmtId="180" fontId="83" fillId="0" borderId="64" xfId="0" applyNumberFormat="1" applyFont="1" applyBorder="1" applyAlignment="1">
      <alignment vertical="center" shrinkToFit="1"/>
    </xf>
    <xf numFmtId="180" fontId="57" fillId="0" borderId="185" xfId="0" applyNumberFormat="1" applyFont="1" applyBorder="1" applyAlignment="1">
      <alignment vertical="center" shrinkToFit="1"/>
    </xf>
    <xf numFmtId="180" fontId="83" fillId="0" borderId="157" xfId="0" applyNumberFormat="1" applyFont="1" applyBorder="1" applyAlignment="1">
      <alignment vertical="center" shrinkToFit="1"/>
    </xf>
    <xf numFmtId="180" fontId="83" fillId="0" borderId="154" xfId="0" applyNumberFormat="1" applyFont="1" applyBorder="1" applyAlignment="1">
      <alignment vertical="center" shrinkToFit="1"/>
    </xf>
    <xf numFmtId="180" fontId="85" fillId="0" borderId="164" xfId="0" applyNumberFormat="1" applyFont="1" applyBorder="1" applyAlignment="1">
      <alignment vertical="center" shrinkToFit="1"/>
    </xf>
    <xf numFmtId="180" fontId="83" fillId="0" borderId="163" xfId="0" applyNumberFormat="1" applyFont="1" applyBorder="1" applyAlignment="1">
      <alignment vertical="center" shrinkToFit="1"/>
    </xf>
    <xf numFmtId="180" fontId="83" fillId="0" borderId="160" xfId="0" applyNumberFormat="1" applyFont="1" applyBorder="1" applyAlignment="1">
      <alignment vertical="center" shrinkToFit="1"/>
    </xf>
    <xf numFmtId="180" fontId="83" fillId="0" borderId="248" xfId="0" applyNumberFormat="1" applyFont="1" applyBorder="1" applyAlignment="1">
      <alignment vertical="center" shrinkToFit="1"/>
    </xf>
    <xf numFmtId="180" fontId="83" fillId="0" borderId="150" xfId="0" applyNumberFormat="1" applyFont="1" applyBorder="1" applyAlignment="1">
      <alignment vertical="center" shrinkToFit="1"/>
    </xf>
    <xf numFmtId="180" fontId="83" fillId="0" borderId="161" xfId="0" applyNumberFormat="1" applyFont="1" applyBorder="1" applyAlignment="1">
      <alignment vertical="center" shrinkToFit="1"/>
    </xf>
    <xf numFmtId="180" fontId="83" fillId="0" borderId="164" xfId="0" applyNumberFormat="1" applyFont="1" applyBorder="1" applyAlignment="1">
      <alignment vertical="center" shrinkToFit="1"/>
    </xf>
    <xf numFmtId="0" fontId="83" fillId="0" borderId="1" xfId="0" applyFont="1" applyBorder="1">
      <alignment vertical="center"/>
    </xf>
    <xf numFmtId="0" fontId="83" fillId="0" borderId="155" xfId="0" applyFont="1" applyBorder="1">
      <alignment vertical="center"/>
    </xf>
    <xf numFmtId="0" fontId="5" fillId="0" borderId="0" xfId="2" applyFont="1" applyAlignment="1">
      <alignment vertical="center" shrinkToFit="1"/>
    </xf>
    <xf numFmtId="0" fontId="57" fillId="0" borderId="136" xfId="2" applyFont="1" applyBorder="1" applyAlignment="1">
      <alignment horizontal="center" vertical="center" wrapText="1" shrinkToFit="1"/>
    </xf>
    <xf numFmtId="0" fontId="57" fillId="0" borderId="96" xfId="2" applyFont="1" applyBorder="1" applyAlignment="1">
      <alignment horizontal="center" vertical="center" wrapText="1" shrinkToFit="1"/>
    </xf>
    <xf numFmtId="0" fontId="57" fillId="0" borderId="100" xfId="2" applyFont="1" applyBorder="1" applyAlignment="1">
      <alignment horizontal="center" vertical="center" wrapText="1" shrinkToFit="1"/>
    </xf>
    <xf numFmtId="0" fontId="84" fillId="0" borderId="39" xfId="2" applyFont="1" applyBorder="1" applyAlignment="1">
      <alignment horizontal="center" vertical="center" shrinkToFit="1"/>
    </xf>
    <xf numFmtId="0" fontId="57" fillId="0" borderId="98" xfId="2" applyFont="1" applyBorder="1" applyAlignment="1">
      <alignment horizontal="center" vertical="center" wrapText="1" shrinkToFit="1"/>
    </xf>
    <xf numFmtId="0" fontId="84" fillId="0" borderId="38" xfId="2" applyFont="1" applyBorder="1" applyAlignment="1">
      <alignment horizontal="center" vertical="center" shrinkToFit="1"/>
    </xf>
    <xf numFmtId="179" fontId="88" fillId="0" borderId="98" xfId="2" applyNumberFormat="1" applyFont="1" applyBorder="1" applyAlignment="1">
      <alignment horizontal="center" vertical="center" shrinkToFit="1"/>
    </xf>
    <xf numFmtId="179" fontId="88" fillId="0" borderId="99" xfId="2" applyNumberFormat="1" applyFont="1" applyBorder="1" applyAlignment="1">
      <alignment horizontal="center" vertical="center" wrapText="1" shrinkToFit="1"/>
    </xf>
    <xf numFmtId="179" fontId="88" fillId="0" borderId="98" xfId="2" applyNumberFormat="1" applyFont="1" applyBorder="1" applyAlignment="1">
      <alignment horizontal="center" vertical="center" wrapText="1" shrinkToFit="1"/>
    </xf>
    <xf numFmtId="179" fontId="88" fillId="0" borderId="97" xfId="2" applyNumberFormat="1" applyFont="1" applyBorder="1" applyAlignment="1">
      <alignment horizontal="center" vertical="center" wrapText="1" shrinkToFit="1"/>
    </xf>
    <xf numFmtId="0" fontId="57" fillId="0" borderId="141" xfId="533" applyFont="1" applyBorder="1" applyAlignment="1">
      <alignment horizontal="center" vertical="center" wrapText="1"/>
    </xf>
    <xf numFmtId="0" fontId="57" fillId="0" borderId="96" xfId="533" applyFont="1" applyBorder="1" applyAlignment="1">
      <alignment horizontal="center" vertical="center" wrapText="1"/>
    </xf>
    <xf numFmtId="0" fontId="57" fillId="0" borderId="100" xfId="533" applyFont="1" applyBorder="1" applyAlignment="1">
      <alignment horizontal="center" vertical="center" wrapText="1"/>
    </xf>
    <xf numFmtId="0" fontId="57" fillId="0" borderId="98" xfId="533" applyFont="1" applyBorder="1" applyAlignment="1">
      <alignment horizontal="center" vertical="center" wrapText="1"/>
    </xf>
    <xf numFmtId="0" fontId="57" fillId="0" borderId="97" xfId="533" applyFont="1" applyBorder="1" applyAlignment="1">
      <alignment horizontal="center" vertical="center" wrapText="1"/>
    </xf>
    <xf numFmtId="180" fontId="85" fillId="37" borderId="25" xfId="0" applyNumberFormat="1" applyFont="1" applyFill="1" applyBorder="1" applyAlignment="1">
      <alignment vertical="center" shrinkToFit="1"/>
    </xf>
    <xf numFmtId="180" fontId="85" fillId="37" borderId="28" xfId="0" applyNumberFormat="1" applyFont="1" applyFill="1" applyBorder="1" applyAlignment="1">
      <alignment vertical="center" shrinkToFit="1"/>
    </xf>
    <xf numFmtId="180" fontId="83" fillId="0" borderId="64" xfId="0" applyNumberFormat="1" applyFont="1" applyBorder="1" applyAlignment="1" applyProtection="1">
      <alignment vertical="center" shrinkToFit="1"/>
      <protection locked="0"/>
    </xf>
    <xf numFmtId="180" fontId="83" fillId="39" borderId="64" xfId="0" applyNumberFormat="1" applyFont="1" applyFill="1" applyBorder="1" applyAlignment="1">
      <alignment vertical="center" shrinkToFit="1"/>
    </xf>
    <xf numFmtId="180" fontId="83" fillId="39" borderId="87" xfId="0" applyNumberFormat="1" applyFont="1" applyFill="1" applyBorder="1" applyAlignment="1">
      <alignment vertical="center" shrinkToFit="1"/>
    </xf>
    <xf numFmtId="179" fontId="83" fillId="39" borderId="58" xfId="0" applyNumberFormat="1" applyFont="1" applyFill="1" applyBorder="1" applyAlignment="1">
      <alignment vertical="center" shrinkToFit="1"/>
    </xf>
    <xf numFmtId="179" fontId="83" fillId="39" borderId="61" xfId="0" applyNumberFormat="1" applyFont="1" applyFill="1" applyBorder="1" applyAlignment="1">
      <alignment vertical="center" shrinkToFit="1"/>
    </xf>
    <xf numFmtId="179" fontId="83" fillId="39" borderId="65" xfId="0" applyNumberFormat="1" applyFont="1" applyFill="1" applyBorder="1" applyAlignment="1">
      <alignment vertical="center" shrinkToFit="1"/>
    </xf>
    <xf numFmtId="183" fontId="57" fillId="0" borderId="66" xfId="533" applyNumberFormat="1" applyFont="1" applyBorder="1" applyAlignment="1">
      <alignment vertical="center"/>
    </xf>
    <xf numFmtId="183" fontId="57" fillId="0" borderId="64" xfId="533" applyNumberFormat="1" applyFont="1" applyBorder="1" applyAlignment="1">
      <alignment vertical="center"/>
    </xf>
    <xf numFmtId="183" fontId="57" fillId="0" borderId="87" xfId="533" applyNumberFormat="1" applyFont="1" applyBorder="1" applyAlignment="1">
      <alignment vertical="center"/>
    </xf>
    <xf numFmtId="183" fontId="57" fillId="0" borderId="67" xfId="533" applyNumberFormat="1" applyFont="1" applyBorder="1" applyAlignment="1">
      <alignment vertical="center"/>
    </xf>
    <xf numFmtId="183" fontId="57" fillId="0" borderId="65" xfId="533" applyNumberFormat="1" applyFont="1" applyBorder="1" applyAlignment="1">
      <alignment vertical="center"/>
    </xf>
    <xf numFmtId="180" fontId="83" fillId="0" borderId="0" xfId="0" applyNumberFormat="1" applyFont="1">
      <alignment vertical="center"/>
    </xf>
    <xf numFmtId="180" fontId="85" fillId="37" borderId="18" xfId="0" applyNumberFormat="1" applyFont="1" applyFill="1" applyBorder="1" applyAlignment="1">
      <alignment vertical="center" shrinkToFit="1"/>
    </xf>
    <xf numFmtId="180" fontId="85" fillId="37" borderId="21" xfId="0" applyNumberFormat="1" applyFont="1" applyFill="1" applyBorder="1" applyAlignment="1">
      <alignment vertical="center" shrinkToFit="1"/>
    </xf>
    <xf numFmtId="180" fontId="83" fillId="0" borderId="82" xfId="0" applyNumberFormat="1" applyFont="1" applyBorder="1" applyAlignment="1" applyProtection="1">
      <alignment vertical="center" shrinkToFit="1"/>
      <protection locked="0"/>
    </xf>
    <xf numFmtId="180" fontId="83" fillId="0" borderId="82" xfId="0" applyNumberFormat="1" applyFont="1" applyBorder="1" applyAlignment="1">
      <alignment vertical="center" shrinkToFit="1"/>
    </xf>
    <xf numFmtId="180" fontId="83" fillId="0" borderId="84" xfId="0" applyNumberFormat="1" applyFont="1" applyBorder="1" applyAlignment="1">
      <alignment vertical="center" shrinkToFit="1"/>
    </xf>
    <xf numFmtId="179" fontId="83" fillId="0" borderId="36" xfId="0" applyNumberFormat="1" applyFont="1" applyBorder="1" applyAlignment="1" applyProtection="1">
      <alignment vertical="center" shrinkToFit="1"/>
      <protection locked="0"/>
    </xf>
    <xf numFmtId="179" fontId="83" fillId="0" borderId="60" xfId="0" applyNumberFormat="1" applyFont="1" applyBorder="1" applyAlignment="1" applyProtection="1">
      <alignment vertical="center" shrinkToFit="1"/>
      <protection locked="0"/>
    </xf>
    <xf numFmtId="179" fontId="83" fillId="0" borderId="86" xfId="0" applyNumberFormat="1" applyFont="1" applyBorder="1" applyAlignment="1" applyProtection="1">
      <alignment vertical="center" shrinkToFit="1"/>
      <protection locked="0"/>
    </xf>
    <xf numFmtId="183" fontId="57" fillId="0" borderId="83" xfId="533" applyNumberFormat="1" applyFont="1" applyBorder="1" applyAlignment="1" applyProtection="1">
      <alignment vertical="center"/>
      <protection locked="0"/>
    </xf>
    <xf numFmtId="183" fontId="57" fillId="0" borderId="82" xfId="533" applyNumberFormat="1" applyFont="1" applyBorder="1" applyAlignment="1" applyProtection="1">
      <alignment vertical="center"/>
      <protection locked="0"/>
    </xf>
    <xf numFmtId="183" fontId="57" fillId="0" borderId="84" xfId="533" applyNumberFormat="1" applyFont="1" applyBorder="1" applyAlignment="1" applyProtection="1">
      <alignment vertical="center"/>
      <protection locked="0"/>
    </xf>
    <xf numFmtId="183" fontId="57" fillId="0" borderId="81" xfId="533" applyNumberFormat="1" applyFont="1" applyBorder="1" applyAlignment="1" applyProtection="1">
      <alignment vertical="center"/>
      <protection locked="0"/>
    </xf>
    <xf numFmtId="183" fontId="57" fillId="0" borderId="86" xfId="533" applyNumberFormat="1" applyFont="1" applyBorder="1" applyAlignment="1" applyProtection="1">
      <alignment vertical="center"/>
      <protection locked="0"/>
    </xf>
    <xf numFmtId="183" fontId="57" fillId="0" borderId="81" xfId="533" applyNumberFormat="1" applyFont="1" applyBorder="1" applyAlignment="1">
      <alignment vertical="center"/>
    </xf>
    <xf numFmtId="183" fontId="57" fillId="0" borderId="82" xfId="533" applyNumberFormat="1" applyFont="1" applyBorder="1" applyAlignment="1">
      <alignment vertical="center"/>
    </xf>
    <xf numFmtId="183" fontId="57" fillId="0" borderId="86" xfId="533" applyNumberFormat="1" applyFont="1" applyBorder="1" applyAlignment="1">
      <alignment vertical="center"/>
    </xf>
    <xf numFmtId="180" fontId="84" fillId="37" borderId="18" xfId="0" applyNumberFormat="1" applyFont="1" applyFill="1" applyBorder="1" applyAlignment="1">
      <alignment vertical="center" shrinkToFit="1"/>
    </xf>
    <xf numFmtId="183" fontId="57" fillId="0" borderId="83" xfId="0" applyNumberFormat="1" applyFont="1" applyBorder="1" applyProtection="1">
      <alignment vertical="center"/>
      <protection locked="0"/>
    </xf>
    <xf numFmtId="183" fontId="57" fillId="0" borderId="82" xfId="0" applyNumberFormat="1" applyFont="1" applyBorder="1" applyProtection="1">
      <alignment vertical="center"/>
      <protection locked="0"/>
    </xf>
    <xf numFmtId="183" fontId="57" fillId="0" borderId="82" xfId="0" applyNumberFormat="1" applyFont="1" applyBorder="1">
      <alignment vertical="center"/>
    </xf>
    <xf numFmtId="180" fontId="84" fillId="37" borderId="22" xfId="0" applyNumberFormat="1" applyFont="1" applyFill="1" applyBorder="1" applyAlignment="1">
      <alignment vertical="center" shrinkToFit="1"/>
    </xf>
    <xf numFmtId="180" fontId="83" fillId="0" borderId="74" xfId="0" applyNumberFormat="1" applyFont="1" applyBorder="1" applyAlignment="1" applyProtection="1">
      <alignment vertical="center" shrinkToFit="1"/>
      <protection locked="0"/>
    </xf>
    <xf numFmtId="180" fontId="83" fillId="0" borderId="74" xfId="0" applyNumberFormat="1" applyFont="1" applyBorder="1" applyAlignment="1">
      <alignment vertical="center" shrinkToFit="1"/>
    </xf>
    <xf numFmtId="180" fontId="83" fillId="0" borderId="88" xfId="0" applyNumberFormat="1" applyFont="1" applyBorder="1" applyAlignment="1">
      <alignment vertical="center" shrinkToFit="1"/>
    </xf>
    <xf numFmtId="179" fontId="83" fillId="0" borderId="32" xfId="0" applyNumberFormat="1" applyFont="1" applyBorder="1" applyAlignment="1" applyProtection="1">
      <alignment vertical="center" shrinkToFit="1"/>
      <protection locked="0"/>
    </xf>
    <xf numFmtId="179" fontId="83" fillId="0" borderId="76" xfId="0" applyNumberFormat="1" applyFont="1" applyBorder="1" applyAlignment="1" applyProtection="1">
      <alignment vertical="center" shrinkToFit="1"/>
      <protection locked="0"/>
    </xf>
    <xf numFmtId="179" fontId="83" fillId="0" borderId="75" xfId="0" applyNumberFormat="1" applyFont="1" applyBorder="1" applyAlignment="1" applyProtection="1">
      <alignment vertical="center" shrinkToFit="1"/>
      <protection locked="0"/>
    </xf>
    <xf numFmtId="180" fontId="57" fillId="0" borderId="35" xfId="0" applyNumberFormat="1" applyFont="1" applyBorder="1" applyAlignment="1" applyProtection="1">
      <alignment vertical="center" shrinkToFit="1"/>
      <protection locked="0"/>
    </xf>
    <xf numFmtId="180" fontId="57" fillId="0" borderId="74" xfId="0" applyNumberFormat="1" applyFont="1" applyBorder="1" applyAlignment="1" applyProtection="1">
      <alignment vertical="center" shrinkToFit="1"/>
      <protection locked="0"/>
    </xf>
    <xf numFmtId="180" fontId="57" fillId="0" borderId="50" xfId="0" applyNumberFormat="1" applyFont="1" applyBorder="1" applyAlignment="1" applyProtection="1">
      <alignment vertical="center" shrinkToFit="1"/>
      <protection locked="0"/>
    </xf>
    <xf numFmtId="180" fontId="57" fillId="0" borderId="74" xfId="0" applyNumberFormat="1" applyFont="1" applyBorder="1" applyAlignment="1">
      <alignment vertical="center" shrinkToFit="1"/>
    </xf>
    <xf numFmtId="180" fontId="57" fillId="0" borderId="88" xfId="0" applyNumberFormat="1" applyFont="1" applyBorder="1" applyAlignment="1">
      <alignment vertical="center" shrinkToFit="1"/>
    </xf>
    <xf numFmtId="179" fontId="57" fillId="0" borderId="32" xfId="0" applyNumberFormat="1" applyFont="1" applyBorder="1" applyAlignment="1" applyProtection="1">
      <alignment vertical="center" shrinkToFit="1"/>
      <protection locked="0"/>
    </xf>
    <xf numFmtId="179" fontId="57" fillId="0" borderId="76" xfId="0" applyNumberFormat="1" applyFont="1" applyBorder="1" applyAlignment="1" applyProtection="1">
      <alignment vertical="center" shrinkToFit="1"/>
      <protection locked="0"/>
    </xf>
    <xf numFmtId="179" fontId="57" fillId="0" borderId="75" xfId="0" applyNumberFormat="1" applyFont="1" applyBorder="1" applyAlignment="1" applyProtection="1">
      <alignment vertical="center" shrinkToFit="1"/>
      <protection locked="0"/>
    </xf>
    <xf numFmtId="183" fontId="57" fillId="0" borderId="141" xfId="533" applyNumberFormat="1" applyFont="1" applyBorder="1" applyAlignment="1" applyProtection="1">
      <alignment vertical="center"/>
      <protection locked="0"/>
    </xf>
    <xf numFmtId="183" fontId="57" fillId="0" borderId="96" xfId="533" applyNumberFormat="1" applyFont="1" applyBorder="1" applyAlignment="1" applyProtection="1">
      <alignment vertical="center"/>
      <protection locked="0"/>
    </xf>
    <xf numFmtId="183" fontId="57" fillId="0" borderId="98" xfId="533" applyNumberFormat="1" applyFont="1" applyBorder="1" applyAlignment="1" applyProtection="1">
      <alignment vertical="center"/>
      <protection locked="0"/>
    </xf>
    <xf numFmtId="183" fontId="57" fillId="0" borderId="98" xfId="533" applyNumberFormat="1" applyFont="1" applyBorder="1" applyAlignment="1">
      <alignment vertical="center"/>
    </xf>
    <xf numFmtId="183" fontId="57" fillId="0" borderId="96" xfId="533" applyNumberFormat="1" applyFont="1" applyBorder="1" applyAlignment="1">
      <alignment vertical="center"/>
    </xf>
    <xf numFmtId="180" fontId="85" fillId="37" borderId="120" xfId="0" applyNumberFormat="1" applyFont="1" applyFill="1" applyBorder="1" applyAlignment="1">
      <alignment vertical="center" shrinkToFit="1"/>
    </xf>
    <xf numFmtId="180" fontId="85" fillId="37" borderId="122" xfId="0" applyNumberFormat="1" applyFont="1" applyFill="1" applyBorder="1" applyAlignment="1">
      <alignment vertical="center" shrinkToFit="1"/>
    </xf>
    <xf numFmtId="180" fontId="83" fillId="0" borderId="117" xfId="0" applyNumberFormat="1" applyFont="1" applyBorder="1" applyAlignment="1">
      <alignment vertical="center" shrinkToFit="1"/>
    </xf>
    <xf numFmtId="179" fontId="83" fillId="0" borderId="93" xfId="0" applyNumberFormat="1" applyFont="1" applyBorder="1" applyAlignment="1">
      <alignment vertical="center" shrinkToFit="1"/>
    </xf>
    <xf numFmtId="179" fontId="83" fillId="0" borderId="118" xfId="0" applyNumberFormat="1" applyFont="1" applyBorder="1" applyAlignment="1">
      <alignment vertical="center" shrinkToFit="1"/>
    </xf>
    <xf numFmtId="179" fontId="83" fillId="0" borderId="119" xfId="0" applyNumberFormat="1" applyFont="1" applyBorder="1" applyAlignment="1">
      <alignment vertical="center" shrinkToFit="1"/>
    </xf>
    <xf numFmtId="183" fontId="57" fillId="0" borderId="103" xfId="533" applyNumberFormat="1" applyFont="1" applyBorder="1" applyAlignment="1">
      <alignment vertical="center"/>
    </xf>
    <xf numFmtId="183" fontId="57" fillId="0" borderId="101" xfId="533" applyNumberFormat="1" applyFont="1" applyBorder="1" applyAlignment="1">
      <alignment vertical="center"/>
    </xf>
    <xf numFmtId="183" fontId="57" fillId="0" borderId="114" xfId="533" applyNumberFormat="1" applyFont="1" applyBorder="1" applyAlignment="1">
      <alignment vertical="center"/>
    </xf>
    <xf numFmtId="183" fontId="57" fillId="0" borderId="104" xfId="533" applyNumberFormat="1" applyFont="1" applyBorder="1" applyAlignment="1">
      <alignment vertical="center"/>
    </xf>
    <xf numFmtId="183" fontId="57" fillId="0" borderId="102" xfId="533" applyNumberFormat="1" applyFont="1" applyBorder="1" applyAlignment="1">
      <alignment vertical="center"/>
    </xf>
    <xf numFmtId="183" fontId="84" fillId="0" borderId="103" xfId="533" applyNumberFormat="1" applyFont="1" applyBorder="1" applyAlignment="1">
      <alignment vertical="center"/>
    </xf>
    <xf numFmtId="183" fontId="84" fillId="0" borderId="101" xfId="533" applyNumberFormat="1" applyFont="1" applyBorder="1" applyAlignment="1">
      <alignment vertical="center"/>
    </xf>
    <xf numFmtId="180" fontId="85" fillId="37" borderId="45" xfId="0" applyNumberFormat="1" applyFont="1" applyFill="1" applyBorder="1" applyAlignment="1">
      <alignment vertical="center" shrinkToFit="1"/>
    </xf>
    <xf numFmtId="180" fontId="85" fillId="37" borderId="44" xfId="0" applyNumberFormat="1" applyFont="1" applyFill="1" applyBorder="1" applyAlignment="1">
      <alignment vertical="center" shrinkToFit="1"/>
    </xf>
    <xf numFmtId="180" fontId="85" fillId="37" borderId="8" xfId="0" applyNumberFormat="1" applyFont="1" applyFill="1" applyBorder="1" applyAlignment="1">
      <alignment vertical="center" shrinkToFit="1"/>
    </xf>
    <xf numFmtId="180" fontId="85" fillId="37" borderId="5" xfId="0" applyNumberFormat="1" applyFont="1" applyFill="1" applyBorder="1" applyAlignment="1">
      <alignment vertical="center" shrinkToFit="1"/>
    </xf>
    <xf numFmtId="180" fontId="83" fillId="0" borderId="1" xfId="0" applyNumberFormat="1" applyFont="1" applyBorder="1" applyAlignment="1">
      <alignment vertical="center" shrinkToFit="1"/>
    </xf>
    <xf numFmtId="180" fontId="83" fillId="0" borderId="6" xfId="0" applyNumberFormat="1" applyFont="1" applyBorder="1" applyAlignment="1">
      <alignment vertical="center" shrinkToFit="1"/>
    </xf>
    <xf numFmtId="180" fontId="83" fillId="0" borderId="48" xfId="0" applyNumberFormat="1" applyFont="1" applyBorder="1" applyAlignment="1">
      <alignment vertical="center" shrinkToFit="1"/>
    </xf>
    <xf numFmtId="180" fontId="85" fillId="0" borderId="142" xfId="0" applyNumberFormat="1" applyFont="1" applyBorder="1">
      <alignment vertical="center"/>
    </xf>
    <xf numFmtId="180" fontId="85" fillId="0" borderId="5" xfId="0" applyNumberFormat="1" applyFont="1" applyBorder="1">
      <alignment vertical="center"/>
    </xf>
    <xf numFmtId="0" fontId="57" fillId="0" borderId="0" xfId="0" applyFont="1">
      <alignment vertical="center"/>
    </xf>
    <xf numFmtId="0" fontId="89" fillId="0" borderId="1" xfId="0" applyFont="1" applyBorder="1" applyAlignment="1">
      <alignment vertical="center" shrinkToFit="1"/>
    </xf>
    <xf numFmtId="0" fontId="89" fillId="0" borderId="1" xfId="2" applyFont="1" applyBorder="1" applyAlignment="1">
      <alignment vertical="center" shrinkToFit="1"/>
    </xf>
    <xf numFmtId="0" fontId="57" fillId="0" borderId="0" xfId="2" applyFont="1" applyAlignment="1">
      <alignment vertical="center" shrinkToFit="1"/>
    </xf>
    <xf numFmtId="0" fontId="57" fillId="0" borderId="141" xfId="2" applyFont="1" applyBorder="1" applyAlignment="1">
      <alignment horizontal="center" vertical="center" wrapText="1" shrinkToFit="1"/>
    </xf>
    <xf numFmtId="0" fontId="83" fillId="0" borderId="0" xfId="0" applyFont="1" applyAlignment="1">
      <alignment vertical="center" wrapText="1"/>
    </xf>
    <xf numFmtId="180" fontId="83" fillId="0" borderId="185" xfId="0" applyNumberFormat="1" applyFont="1" applyBorder="1" applyAlignment="1">
      <alignment vertical="center" shrinkToFit="1"/>
    </xf>
    <xf numFmtId="179" fontId="83" fillId="0" borderId="58" xfId="0" applyNumberFormat="1" applyFont="1" applyBorder="1" applyAlignment="1" applyProtection="1">
      <alignment vertical="center" shrinkToFit="1"/>
      <protection locked="0"/>
    </xf>
    <xf numFmtId="179" fontId="83" fillId="0" borderId="61" xfId="0" applyNumberFormat="1" applyFont="1" applyBorder="1" applyAlignment="1" applyProtection="1">
      <alignment vertical="center" shrinkToFit="1"/>
      <protection locked="0"/>
    </xf>
    <xf numFmtId="179" fontId="83" fillId="0" borderId="65" xfId="0" applyNumberFormat="1" applyFont="1" applyBorder="1" applyAlignment="1" applyProtection="1">
      <alignment vertical="center" shrinkToFit="1"/>
      <protection locked="0"/>
    </xf>
    <xf numFmtId="183" fontId="57" fillId="0" borderId="66" xfId="533" applyNumberFormat="1" applyFont="1" applyBorder="1" applyAlignment="1" applyProtection="1">
      <alignment vertical="center"/>
      <protection locked="0"/>
    </xf>
    <xf numFmtId="183" fontId="57" fillId="0" borderId="64" xfId="533" applyNumberFormat="1" applyFont="1" applyBorder="1" applyAlignment="1" applyProtection="1">
      <alignment vertical="center"/>
      <protection locked="0"/>
    </xf>
    <xf numFmtId="183" fontId="57" fillId="0" borderId="87" xfId="533" applyNumberFormat="1" applyFont="1" applyBorder="1" applyAlignment="1" applyProtection="1">
      <alignment vertical="center"/>
      <protection locked="0"/>
    </xf>
    <xf numFmtId="183" fontId="57" fillId="0" borderId="67" xfId="533" applyNumberFormat="1" applyFont="1" applyBorder="1" applyAlignment="1" applyProtection="1">
      <alignment vertical="center"/>
      <protection locked="0"/>
    </xf>
    <xf numFmtId="183" fontId="57" fillId="0" borderId="65" xfId="533" applyNumberFormat="1" applyFont="1" applyBorder="1" applyAlignment="1" applyProtection="1">
      <alignment vertical="center"/>
      <protection locked="0"/>
    </xf>
    <xf numFmtId="180" fontId="83" fillId="0" borderId="0" xfId="0" applyNumberFormat="1" applyFont="1" applyAlignment="1">
      <alignment vertical="center" shrinkToFit="1"/>
    </xf>
    <xf numFmtId="180" fontId="83" fillId="0" borderId="18" xfId="0" applyNumberFormat="1" applyFont="1" applyBorder="1" applyAlignment="1">
      <alignment vertical="center" shrinkToFit="1"/>
    </xf>
    <xf numFmtId="180" fontId="83" fillId="0" borderId="22" xfId="0" applyNumberFormat="1" applyFont="1" applyBorder="1" applyAlignment="1">
      <alignment vertical="center" shrinkToFit="1"/>
    </xf>
    <xf numFmtId="180" fontId="83" fillId="0" borderId="101" xfId="0" applyNumberFormat="1" applyFont="1" applyBorder="1" applyAlignment="1">
      <alignment vertical="center" shrinkToFit="1"/>
    </xf>
    <xf numFmtId="181" fontId="83" fillId="0" borderId="43" xfId="0" applyNumberFormat="1" applyFont="1" applyBorder="1" applyAlignment="1">
      <alignment horizontal="center" vertical="center" shrinkToFit="1"/>
    </xf>
    <xf numFmtId="181" fontId="83" fillId="0" borderId="46" xfId="0" applyNumberFormat="1" applyFont="1" applyBorder="1" applyAlignment="1">
      <alignment horizontal="center" vertical="center" shrinkToFit="1"/>
    </xf>
    <xf numFmtId="181" fontId="83" fillId="0" borderId="102" xfId="0" applyNumberFormat="1" applyFont="1" applyBorder="1" applyAlignment="1">
      <alignment horizontal="center" vertical="center" shrinkToFit="1"/>
    </xf>
    <xf numFmtId="183" fontId="57" fillId="0" borderId="103" xfId="533" applyNumberFormat="1" applyFont="1" applyBorder="1" applyAlignment="1">
      <alignment horizontal="center" vertical="center"/>
    </xf>
    <xf numFmtId="183" fontId="57" fillId="0" borderId="101" xfId="533" applyNumberFormat="1" applyFont="1" applyBorder="1" applyAlignment="1">
      <alignment horizontal="center" vertical="center"/>
    </xf>
    <xf numFmtId="183" fontId="57" fillId="0" borderId="114" xfId="533" applyNumberFormat="1" applyFont="1" applyBorder="1" applyAlignment="1">
      <alignment horizontal="center" vertical="center"/>
    </xf>
    <xf numFmtId="179" fontId="57" fillId="0" borderId="104" xfId="533" applyNumberFormat="1" applyFont="1" applyBorder="1" applyAlignment="1">
      <alignment horizontal="center" vertical="center"/>
    </xf>
    <xf numFmtId="179" fontId="57" fillId="0" borderId="101" xfId="533" applyNumberFormat="1" applyFont="1" applyBorder="1" applyAlignment="1">
      <alignment horizontal="center" vertical="center"/>
    </xf>
    <xf numFmtId="179" fontId="57" fillId="0" borderId="114" xfId="533" applyNumberFormat="1" applyFont="1" applyBorder="1" applyAlignment="1">
      <alignment horizontal="center" vertical="center"/>
    </xf>
    <xf numFmtId="179" fontId="57" fillId="0" borderId="103" xfId="533" applyNumberFormat="1" applyFont="1" applyBorder="1" applyAlignment="1">
      <alignment horizontal="center" vertical="center"/>
    </xf>
    <xf numFmtId="179" fontId="57" fillId="0" borderId="102" xfId="533" applyNumberFormat="1" applyFont="1" applyBorder="1" applyAlignment="1">
      <alignment horizontal="center" vertical="center"/>
    </xf>
    <xf numFmtId="181" fontId="83" fillId="0" borderId="58" xfId="0" applyNumberFormat="1" applyFont="1" applyBorder="1" applyAlignment="1" applyProtection="1">
      <alignment vertical="center" shrinkToFit="1"/>
      <protection locked="0"/>
    </xf>
    <xf numFmtId="181" fontId="83" fillId="0" borderId="57" xfId="0" applyNumberFormat="1" applyFont="1" applyBorder="1" applyAlignment="1" applyProtection="1">
      <alignment vertical="center" shrinkToFit="1"/>
      <protection locked="0"/>
    </xf>
    <xf numFmtId="181" fontId="83" fillId="0" borderId="65" xfId="0" applyNumberFormat="1" applyFont="1" applyBorder="1" applyAlignment="1" applyProtection="1">
      <alignment vertical="center" shrinkToFit="1"/>
      <protection locked="0"/>
    </xf>
    <xf numFmtId="183" fontId="57" fillId="0" borderId="139" xfId="533" applyNumberFormat="1" applyFont="1" applyBorder="1" applyAlignment="1" applyProtection="1">
      <alignment vertical="center"/>
      <protection locked="0"/>
    </xf>
    <xf numFmtId="183" fontId="57" fillId="0" borderId="186" xfId="533" applyNumberFormat="1" applyFont="1" applyBorder="1" applyAlignment="1" applyProtection="1">
      <alignment vertical="center"/>
      <protection locked="0"/>
    </xf>
    <xf numFmtId="181" fontId="83" fillId="0" borderId="36" xfId="0" applyNumberFormat="1" applyFont="1" applyBorder="1" applyAlignment="1" applyProtection="1">
      <alignment vertical="center" shrinkToFit="1"/>
      <protection locked="0"/>
    </xf>
    <xf numFmtId="181" fontId="83" fillId="0" borderId="79" xfId="0" applyNumberFormat="1" applyFont="1" applyBorder="1" applyAlignment="1" applyProtection="1">
      <alignment vertical="center" shrinkToFit="1"/>
      <protection locked="0"/>
    </xf>
    <xf numFmtId="181" fontId="83" fillId="0" borderId="86" xfId="0" applyNumberFormat="1" applyFont="1" applyBorder="1" applyAlignment="1" applyProtection="1">
      <alignment vertical="center" shrinkToFit="1"/>
      <protection locked="0"/>
    </xf>
    <xf numFmtId="180" fontId="57" fillId="0" borderId="18" xfId="0" applyNumberFormat="1" applyFont="1" applyBorder="1" applyAlignment="1">
      <alignment vertical="center" shrinkToFit="1"/>
    </xf>
    <xf numFmtId="180" fontId="57" fillId="0" borderId="18" xfId="0" applyNumberFormat="1" applyFont="1" applyBorder="1" applyAlignment="1" applyProtection="1">
      <alignment vertical="center" shrinkToFit="1"/>
      <protection locked="0"/>
    </xf>
    <xf numFmtId="180" fontId="57" fillId="0" borderId="82" xfId="0" applyNumberFormat="1" applyFont="1" applyBorder="1" applyAlignment="1" applyProtection="1">
      <alignment vertical="center" shrinkToFit="1"/>
      <protection locked="0"/>
    </xf>
    <xf numFmtId="180" fontId="57" fillId="0" borderId="79" xfId="0" applyNumberFormat="1" applyFont="1" applyBorder="1" applyAlignment="1">
      <alignment vertical="center" shrinkToFit="1"/>
    </xf>
    <xf numFmtId="180" fontId="57" fillId="0" borderId="36" xfId="0" applyNumberFormat="1" applyFont="1" applyBorder="1" applyAlignment="1" applyProtection="1">
      <alignment vertical="center" shrinkToFit="1"/>
      <protection locked="0"/>
    </xf>
    <xf numFmtId="180" fontId="57" fillId="0" borderId="56" xfId="0" applyNumberFormat="1" applyFont="1" applyBorder="1" applyAlignment="1" applyProtection="1">
      <alignment vertical="center" shrinkToFit="1"/>
      <protection locked="0"/>
    </xf>
    <xf numFmtId="180" fontId="57" fillId="0" borderId="36" xfId="0" applyNumberFormat="1" applyFont="1" applyBorder="1" applyAlignment="1">
      <alignment vertical="center" shrinkToFit="1"/>
    </xf>
    <xf numFmtId="180" fontId="57" fillId="0" borderId="82" xfId="0" applyNumberFormat="1" applyFont="1" applyBorder="1" applyAlignment="1">
      <alignment vertical="center" shrinkToFit="1"/>
    </xf>
    <xf numFmtId="180" fontId="57" fillId="0" borderId="84" xfId="0" applyNumberFormat="1" applyFont="1" applyBorder="1" applyAlignment="1">
      <alignment vertical="center" shrinkToFit="1"/>
    </xf>
    <xf numFmtId="181" fontId="57" fillId="0" borderId="36" xfId="0" applyNumberFormat="1" applyFont="1" applyBorder="1" applyAlignment="1" applyProtection="1">
      <alignment vertical="center" shrinkToFit="1"/>
      <protection locked="0"/>
    </xf>
    <xf numFmtId="181" fontId="57" fillId="0" borderId="79" xfId="0" applyNumberFormat="1" applyFont="1" applyBorder="1" applyAlignment="1" applyProtection="1">
      <alignment vertical="center" shrinkToFit="1"/>
      <protection locked="0"/>
    </xf>
    <xf numFmtId="181" fontId="57" fillId="0" borderId="86" xfId="0" applyNumberFormat="1" applyFont="1" applyBorder="1" applyAlignment="1" applyProtection="1">
      <alignment vertical="center" shrinkToFit="1"/>
      <protection locked="0"/>
    </xf>
    <xf numFmtId="179" fontId="57" fillId="0" borderId="82" xfId="533" applyNumberFormat="1" applyFont="1" applyBorder="1" applyAlignment="1" applyProtection="1">
      <alignment vertical="center"/>
      <protection locked="0"/>
    </xf>
    <xf numFmtId="179" fontId="57" fillId="0" borderId="84" xfId="533" applyNumberFormat="1" applyFont="1" applyBorder="1" applyAlignment="1" applyProtection="1">
      <alignment vertical="center"/>
      <protection locked="0"/>
    </xf>
    <xf numFmtId="179" fontId="57" fillId="0" borderId="86" xfId="533" applyNumberFormat="1" applyFont="1" applyBorder="1" applyAlignment="1" applyProtection="1">
      <alignment vertical="center"/>
      <protection locked="0"/>
    </xf>
    <xf numFmtId="180" fontId="57" fillId="0" borderId="22" xfId="0" applyNumberFormat="1" applyFont="1" applyBorder="1" applyAlignment="1">
      <alignment vertical="center" shrinkToFit="1"/>
    </xf>
    <xf numFmtId="181" fontId="57" fillId="0" borderId="32" xfId="0" applyNumberFormat="1" applyFont="1" applyBorder="1" applyAlignment="1" applyProtection="1">
      <alignment vertical="center" shrinkToFit="1"/>
      <protection locked="0"/>
    </xf>
    <xf numFmtId="181" fontId="57" fillId="0" borderId="35" xfId="0" applyNumberFormat="1" applyFont="1" applyBorder="1" applyAlignment="1" applyProtection="1">
      <alignment vertical="center" shrinkToFit="1"/>
      <protection locked="0"/>
    </xf>
    <xf numFmtId="181" fontId="57" fillId="0" borderId="75" xfId="0" applyNumberFormat="1" applyFont="1" applyBorder="1" applyAlignment="1" applyProtection="1">
      <alignment vertical="center" shrinkToFit="1"/>
      <protection locked="0"/>
    </xf>
    <xf numFmtId="179" fontId="57" fillId="0" borderId="96" xfId="533" applyNumberFormat="1" applyFont="1" applyBorder="1" applyAlignment="1" applyProtection="1">
      <alignment vertical="center"/>
      <protection locked="0"/>
    </xf>
    <xf numFmtId="179" fontId="57" fillId="0" borderId="100" xfId="533" applyNumberFormat="1" applyFont="1" applyBorder="1" applyAlignment="1" applyProtection="1">
      <alignment vertical="center"/>
      <protection locked="0"/>
    </xf>
    <xf numFmtId="179" fontId="57" fillId="0" borderId="97" xfId="533" applyNumberFormat="1" applyFont="1" applyBorder="1" applyAlignment="1" applyProtection="1">
      <alignment vertical="center"/>
      <protection locked="0"/>
    </xf>
    <xf numFmtId="180" fontId="57" fillId="0" borderId="45" xfId="0" applyNumberFormat="1" applyFont="1" applyBorder="1" applyAlignment="1">
      <alignment vertical="center" shrinkToFit="1"/>
    </xf>
    <xf numFmtId="180" fontId="57" fillId="0" borderId="101" xfId="0" applyNumberFormat="1" applyFont="1" applyBorder="1" applyAlignment="1">
      <alignment vertical="center" shrinkToFit="1"/>
    </xf>
    <xf numFmtId="180" fontId="57" fillId="0" borderId="46" xfId="0" applyNumberFormat="1" applyFont="1" applyBorder="1" applyAlignment="1">
      <alignment vertical="center" shrinkToFit="1"/>
    </xf>
    <xf numFmtId="180" fontId="57" fillId="0" borderId="43" xfId="0" applyNumberFormat="1" applyFont="1" applyBorder="1" applyAlignment="1">
      <alignment vertical="center" shrinkToFit="1"/>
    </xf>
    <xf numFmtId="180" fontId="57" fillId="0" borderId="47" xfId="0" applyNumberFormat="1" applyFont="1" applyBorder="1" applyAlignment="1">
      <alignment vertical="center" shrinkToFit="1"/>
    </xf>
    <xf numFmtId="180" fontId="57" fillId="0" borderId="114" xfId="0" applyNumberFormat="1" applyFont="1" applyBorder="1" applyAlignment="1">
      <alignment vertical="center" shrinkToFit="1"/>
    </xf>
    <xf numFmtId="181" fontId="57" fillId="0" borderId="43" xfId="0" applyNumberFormat="1" applyFont="1" applyBorder="1" applyAlignment="1">
      <alignment vertical="center" shrinkToFit="1"/>
    </xf>
    <xf numFmtId="181" fontId="57" fillId="0" borderId="46" xfId="0" applyNumberFormat="1" applyFont="1" applyBorder="1" applyAlignment="1">
      <alignment vertical="center" shrinkToFit="1"/>
    </xf>
    <xf numFmtId="181" fontId="57" fillId="0" borderId="102" xfId="0" applyNumberFormat="1" applyFont="1" applyBorder="1" applyAlignment="1">
      <alignment vertical="center" shrinkToFit="1"/>
    </xf>
    <xf numFmtId="183" fontId="57" fillId="0" borderId="104" xfId="533" applyNumberFormat="1" applyFont="1" applyBorder="1" applyAlignment="1">
      <alignment horizontal="center" vertical="center"/>
    </xf>
    <xf numFmtId="183" fontId="57" fillId="0" borderId="102" xfId="533" applyNumberFormat="1" applyFont="1" applyBorder="1" applyAlignment="1">
      <alignment horizontal="center" vertical="center"/>
    </xf>
    <xf numFmtId="180" fontId="57" fillId="0" borderId="13" xfId="0" applyNumberFormat="1" applyFont="1" applyBorder="1" applyAlignment="1" applyProtection="1">
      <alignment vertical="center" shrinkToFit="1"/>
      <protection locked="0"/>
    </xf>
    <xf numFmtId="180" fontId="57" fillId="0" borderId="12" xfId="0" applyNumberFormat="1" applyFont="1" applyBorder="1" applyAlignment="1" applyProtection="1">
      <alignment vertical="center" shrinkToFit="1"/>
      <protection locked="0"/>
    </xf>
    <xf numFmtId="180" fontId="57" fillId="0" borderId="14" xfId="0" applyNumberFormat="1" applyFont="1" applyBorder="1" applyAlignment="1" applyProtection="1">
      <alignment vertical="center" shrinkToFit="1"/>
      <protection locked="0"/>
    </xf>
    <xf numFmtId="180" fontId="57" fillId="0" borderId="0" xfId="0" applyNumberFormat="1" applyFont="1" applyAlignment="1">
      <alignment vertical="center" shrinkToFit="1"/>
    </xf>
    <xf numFmtId="180" fontId="57" fillId="0" borderId="16" xfId="0" applyNumberFormat="1" applyFont="1" applyBorder="1" applyAlignment="1" applyProtection="1">
      <alignment vertical="center" shrinkToFit="1"/>
      <protection locked="0"/>
    </xf>
    <xf numFmtId="180" fontId="57" fillId="0" borderId="31" xfId="0" applyNumberFormat="1" applyFont="1" applyBorder="1" applyAlignment="1" applyProtection="1">
      <alignment vertical="center" shrinkToFit="1"/>
      <protection locked="0"/>
    </xf>
    <xf numFmtId="180" fontId="57" fillId="0" borderId="16" xfId="0" applyNumberFormat="1" applyFont="1" applyBorder="1" applyAlignment="1">
      <alignment vertical="center" shrinkToFit="1"/>
    </xf>
    <xf numFmtId="180" fontId="57" fillId="0" borderId="14" xfId="0" applyNumberFormat="1" applyFont="1" applyBorder="1" applyAlignment="1">
      <alignment vertical="center" shrinkToFit="1"/>
    </xf>
    <xf numFmtId="180" fontId="57" fillId="0" borderId="15" xfId="0" applyNumberFormat="1" applyFont="1" applyBorder="1" applyAlignment="1">
      <alignment vertical="center" shrinkToFit="1"/>
    </xf>
    <xf numFmtId="181" fontId="57" fillId="0" borderId="91" xfId="0" applyNumberFormat="1" applyFont="1" applyBorder="1" applyAlignment="1" applyProtection="1">
      <alignment vertical="center" shrinkToFit="1"/>
      <protection locked="0"/>
    </xf>
    <xf numFmtId="181" fontId="57" fillId="0" borderId="95" xfId="0" applyNumberFormat="1" applyFont="1" applyBorder="1" applyAlignment="1" applyProtection="1">
      <alignment vertical="center" shrinkToFit="1"/>
      <protection locked="0"/>
    </xf>
    <xf numFmtId="181" fontId="57" fillId="0" borderId="68" xfId="0" applyNumberFormat="1" applyFont="1" applyBorder="1" applyAlignment="1" applyProtection="1">
      <alignment vertical="center" shrinkToFit="1"/>
      <protection locked="0"/>
    </xf>
    <xf numFmtId="183" fontId="57" fillId="0" borderId="159" xfId="533" applyNumberFormat="1" applyFont="1" applyBorder="1" applyAlignment="1">
      <alignment vertical="center"/>
    </xf>
    <xf numFmtId="183" fontId="57" fillId="0" borderId="249" xfId="533" applyNumberFormat="1" applyFont="1" applyBorder="1" applyAlignment="1">
      <alignment vertical="center"/>
    </xf>
    <xf numFmtId="183" fontId="57" fillId="0" borderId="250" xfId="533" applyNumberFormat="1" applyFont="1" applyBorder="1" applyAlignment="1">
      <alignment vertical="center"/>
    </xf>
    <xf numFmtId="180" fontId="57" fillId="0" borderId="106" xfId="0" applyNumberFormat="1" applyFont="1" applyBorder="1" applyAlignment="1">
      <alignment vertical="center" shrinkToFit="1"/>
    </xf>
    <xf numFmtId="180" fontId="57" fillId="0" borderId="49" xfId="0" applyNumberFormat="1" applyFont="1" applyBorder="1" applyAlignment="1">
      <alignment vertical="center" shrinkToFit="1"/>
    </xf>
    <xf numFmtId="180" fontId="57" fillId="0" borderId="107" xfId="0" applyNumberFormat="1" applyFont="1" applyBorder="1" applyAlignment="1">
      <alignment vertical="center" shrinkToFit="1"/>
    </xf>
    <xf numFmtId="180" fontId="57" fillId="0" borderId="111" xfId="0" applyNumberFormat="1" applyFont="1" applyBorder="1" applyAlignment="1">
      <alignment vertical="center" shrinkToFit="1"/>
    </xf>
    <xf numFmtId="180" fontId="57" fillId="0" borderId="52" xfId="0" applyNumberFormat="1" applyFont="1" applyBorder="1" applyAlignment="1">
      <alignment vertical="center" shrinkToFit="1"/>
    </xf>
    <xf numFmtId="180" fontId="57" fillId="0" borderId="110" xfId="0" applyNumberFormat="1" applyFont="1" applyBorder="1" applyAlignment="1">
      <alignment vertical="center" shrinkToFit="1"/>
    </xf>
    <xf numFmtId="180" fontId="57" fillId="0" borderId="115" xfId="0" applyNumberFormat="1" applyFont="1" applyBorder="1" applyAlignment="1">
      <alignment vertical="center" shrinkToFit="1"/>
    </xf>
    <xf numFmtId="181" fontId="57" fillId="0" borderId="52" xfId="0" applyNumberFormat="1" applyFont="1" applyBorder="1" applyAlignment="1">
      <alignment vertical="center" shrinkToFit="1"/>
    </xf>
    <xf numFmtId="181" fontId="57" fillId="0" borderId="111" xfId="0" applyNumberFormat="1" applyFont="1" applyBorder="1" applyAlignment="1">
      <alignment vertical="center" shrinkToFit="1"/>
    </xf>
    <xf numFmtId="181" fontId="57" fillId="0" borderId="108" xfId="0" applyNumberFormat="1" applyFont="1" applyBorder="1" applyAlignment="1">
      <alignment vertical="center" shrinkToFit="1"/>
    </xf>
    <xf numFmtId="183" fontId="57" fillId="0" borderId="109" xfId="533" applyNumberFormat="1" applyFont="1" applyBorder="1" applyAlignment="1">
      <alignment vertical="center"/>
    </xf>
    <xf numFmtId="183" fontId="57" fillId="0" borderId="107" xfId="533" applyNumberFormat="1" applyFont="1" applyBorder="1" applyAlignment="1">
      <alignment vertical="center"/>
    </xf>
    <xf numFmtId="183" fontId="57" fillId="0" borderId="113" xfId="533" applyNumberFormat="1" applyFont="1" applyBorder="1" applyAlignment="1">
      <alignment vertical="center"/>
    </xf>
    <xf numFmtId="183" fontId="57" fillId="0" borderId="112" xfId="533" applyNumberFormat="1" applyFont="1" applyBorder="1" applyAlignment="1">
      <alignment vertical="center"/>
    </xf>
    <xf numFmtId="183" fontId="57" fillId="0" borderId="108" xfId="533" applyNumberFormat="1" applyFont="1" applyBorder="1" applyAlignment="1">
      <alignment vertical="center"/>
    </xf>
    <xf numFmtId="0" fontId="83" fillId="0" borderId="142" xfId="0" applyFont="1" applyBorder="1" applyAlignment="1">
      <alignment horizontal="center" vertical="center"/>
    </xf>
    <xf numFmtId="180" fontId="52" fillId="45" borderId="56" xfId="1" applyNumberFormat="1" applyFont="1" applyFill="1" applyBorder="1" applyAlignment="1">
      <alignment vertical="center" shrinkToFit="1"/>
    </xf>
    <xf numFmtId="180" fontId="52" fillId="45" borderId="59" xfId="1" applyNumberFormat="1" applyFont="1" applyFill="1" applyBorder="1" applyAlignment="1">
      <alignment vertical="center" shrinkToFit="1"/>
    </xf>
    <xf numFmtId="180" fontId="52" fillId="45" borderId="20" xfId="1" applyNumberFormat="1" applyFont="1" applyFill="1" applyBorder="1" applyAlignment="1">
      <alignment vertical="center" shrinkToFit="1"/>
    </xf>
    <xf numFmtId="38" fontId="52" fillId="45" borderId="20" xfId="1" applyFont="1" applyFill="1" applyBorder="1" applyAlignment="1">
      <alignment vertical="center" shrinkToFit="1"/>
    </xf>
    <xf numFmtId="178" fontId="52" fillId="45" borderId="20" xfId="2463" applyNumberFormat="1" applyFont="1" applyFill="1" applyBorder="1" applyAlignment="1">
      <alignment vertical="center" shrinkToFit="1"/>
    </xf>
    <xf numFmtId="180" fontId="52" fillId="45" borderId="187" xfId="1" applyNumberFormat="1" applyFont="1" applyFill="1" applyBorder="1" applyAlignment="1">
      <alignment vertical="center" shrinkToFit="1"/>
    </xf>
    <xf numFmtId="176" fontId="52" fillId="45" borderId="30" xfId="2464" applyNumberFormat="1" applyFont="1" applyFill="1" applyBorder="1" applyAlignment="1">
      <alignment vertical="center" shrinkToFit="1"/>
    </xf>
    <xf numFmtId="176" fontId="52" fillId="45" borderId="5" xfId="2464" applyNumberFormat="1" applyFont="1" applyFill="1" applyBorder="1" applyAlignment="1">
      <alignment vertical="center" shrinkToFit="1"/>
    </xf>
    <xf numFmtId="188" fontId="52" fillId="45" borderId="29" xfId="2464" applyNumberFormat="1" applyFont="1" applyFill="1" applyBorder="1" applyAlignment="1">
      <alignment vertical="center" shrinkToFit="1"/>
    </xf>
    <xf numFmtId="38" fontId="52" fillId="45" borderId="30" xfId="2464" applyFont="1" applyFill="1" applyBorder="1" applyAlignment="1">
      <alignment vertical="center" shrinkToFit="1"/>
    </xf>
    <xf numFmtId="188" fontId="52" fillId="45" borderId="48" xfId="2464" applyNumberFormat="1" applyFont="1" applyFill="1" applyBorder="1" applyAlignment="1">
      <alignment vertical="center" shrinkToFit="1"/>
    </xf>
    <xf numFmtId="38" fontId="52" fillId="45" borderId="5" xfId="2464" applyFont="1" applyFill="1" applyBorder="1" applyAlignment="1">
      <alignment vertical="center" shrinkToFit="1"/>
    </xf>
    <xf numFmtId="180" fontId="52" fillId="45" borderId="154" xfId="2462" applyNumberFormat="1" applyFont="1" applyFill="1" applyBorder="1" applyAlignment="1">
      <alignment vertical="center" shrinkToFit="1"/>
    </xf>
    <xf numFmtId="0" fontId="83" fillId="0" borderId="79" xfId="0" applyFont="1" applyBorder="1" applyAlignment="1">
      <alignment horizontal="center" vertical="center"/>
    </xf>
    <xf numFmtId="185" fontId="79" fillId="0" borderId="0" xfId="2" applyNumberFormat="1" applyFont="1" applyAlignment="1">
      <alignment vertical="center" shrinkToFit="1"/>
    </xf>
    <xf numFmtId="185" fontId="79" fillId="38" borderId="0" xfId="2" applyNumberFormat="1" applyFont="1" applyFill="1" applyAlignment="1" applyProtection="1">
      <alignment vertical="center" shrinkToFit="1"/>
      <protection locked="0"/>
    </xf>
    <xf numFmtId="38" fontId="2" fillId="0" borderId="248" xfId="1" applyFont="1" applyBorder="1" applyAlignment="1">
      <alignment vertical="center" shrinkToFit="1"/>
    </xf>
    <xf numFmtId="38" fontId="2" fillId="0" borderId="253" xfId="1" applyFont="1" applyBorder="1" applyAlignment="1">
      <alignment vertical="center" shrinkToFit="1"/>
    </xf>
    <xf numFmtId="180" fontId="52" fillId="45" borderId="163" xfId="1" applyNumberFormat="1" applyFont="1" applyFill="1" applyBorder="1" applyAlignment="1">
      <alignment vertical="center" shrinkToFit="1"/>
    </xf>
    <xf numFmtId="180" fontId="52" fillId="45" borderId="160" xfId="1" applyNumberFormat="1" applyFont="1" applyFill="1" applyBorder="1" applyAlignment="1">
      <alignment vertical="center" shrinkToFit="1"/>
    </xf>
    <xf numFmtId="180" fontId="52" fillId="45" borderId="154" xfId="1" applyNumberFormat="1" applyFont="1" applyFill="1" applyBorder="1" applyAlignment="1">
      <alignment vertical="center" shrinkToFit="1"/>
    </xf>
    <xf numFmtId="38" fontId="52" fillId="45" borderId="154" xfId="1" applyFont="1" applyFill="1" applyBorder="1" applyAlignment="1">
      <alignment vertical="center" shrinkToFit="1"/>
    </xf>
    <xf numFmtId="180" fontId="52" fillId="46" borderId="50" xfId="1" applyNumberFormat="1" applyFont="1" applyFill="1" applyBorder="1" applyAlignment="1">
      <alignment vertical="center" shrinkToFit="1"/>
    </xf>
    <xf numFmtId="180" fontId="52" fillId="46" borderId="36" xfId="1" applyNumberFormat="1" applyFont="1" applyFill="1" applyBorder="1" applyAlignment="1">
      <alignment vertical="center" shrinkToFit="1"/>
    </xf>
    <xf numFmtId="180" fontId="52" fillId="46" borderId="20" xfId="1" applyNumberFormat="1" applyFont="1" applyFill="1" applyBorder="1" applyAlignment="1">
      <alignment vertical="center" shrinkToFit="1"/>
    </xf>
    <xf numFmtId="38" fontId="52" fillId="46" borderId="20" xfId="1" applyFont="1" applyFill="1" applyBorder="1" applyAlignment="1">
      <alignment vertical="center" shrinkToFit="1"/>
    </xf>
    <xf numFmtId="180" fontId="52" fillId="46" borderId="16" xfId="1" applyNumberFormat="1" applyFont="1" applyFill="1" applyBorder="1" applyAlignment="1">
      <alignment vertical="center" shrinkToFit="1"/>
    </xf>
    <xf numFmtId="180" fontId="52" fillId="46" borderId="11" xfId="1" applyNumberFormat="1" applyFont="1" applyFill="1" applyBorder="1" applyAlignment="1">
      <alignment vertical="center" shrinkToFit="1"/>
    </xf>
    <xf numFmtId="38" fontId="52" fillId="46" borderId="11" xfId="1" applyFont="1" applyFill="1" applyBorder="1" applyAlignment="1">
      <alignment vertical="center" shrinkToFit="1"/>
    </xf>
    <xf numFmtId="38" fontId="2" fillId="46" borderId="4" xfId="1" applyFont="1" applyFill="1" applyBorder="1" applyAlignment="1">
      <alignment vertical="center" shrinkToFit="1"/>
    </xf>
    <xf numFmtId="183" fontId="52" fillId="45" borderId="20" xfId="2462" applyNumberFormat="1" applyFont="1" applyFill="1" applyBorder="1" applyAlignment="1">
      <alignment vertical="center" shrinkToFit="1"/>
    </xf>
    <xf numFmtId="0" fontId="52" fillId="0" borderId="9" xfId="2462" applyFont="1" applyBorder="1" applyAlignment="1">
      <alignment horizontal="center" vertical="center" shrinkToFit="1"/>
    </xf>
    <xf numFmtId="10" fontId="52" fillId="0" borderId="27" xfId="2462" applyNumberFormat="1" applyFont="1" applyBorder="1" applyAlignment="1">
      <alignment horizontal="center" vertical="center" shrinkToFit="1"/>
    </xf>
    <xf numFmtId="10" fontId="52" fillId="0" borderId="28" xfId="2462" applyNumberFormat="1" applyFont="1" applyBorder="1" applyAlignment="1">
      <alignment horizontal="center" vertical="center" shrinkToFit="1"/>
    </xf>
    <xf numFmtId="0" fontId="83" fillId="0" borderId="255" xfId="0" applyFont="1" applyBorder="1" applyAlignment="1">
      <alignment horizontal="center" vertical="center"/>
    </xf>
    <xf numFmtId="180" fontId="83" fillId="0" borderId="90" xfId="0" applyNumberFormat="1" applyFont="1" applyBorder="1" applyProtection="1">
      <alignment vertical="center"/>
      <protection locked="0"/>
    </xf>
    <xf numFmtId="180" fontId="83" fillId="0" borderId="56" xfId="0" applyNumberFormat="1" applyFont="1" applyBorder="1" applyProtection="1">
      <alignment vertical="center"/>
      <protection locked="0"/>
    </xf>
    <xf numFmtId="180" fontId="84" fillId="0" borderId="50" xfId="0" applyNumberFormat="1" applyFont="1" applyBorder="1" applyAlignment="1" applyProtection="1">
      <alignment vertical="center" shrinkToFit="1"/>
      <protection locked="0"/>
    </xf>
    <xf numFmtId="200" fontId="85" fillId="0" borderId="47" xfId="0" applyNumberFormat="1" applyFont="1" applyBorder="1" applyAlignment="1" applyProtection="1">
      <alignment vertical="center" shrinkToFit="1"/>
      <protection locked="0"/>
    </xf>
    <xf numFmtId="180" fontId="83" fillId="0" borderId="36" xfId="0" applyNumberFormat="1" applyFont="1" applyBorder="1">
      <alignment vertical="center"/>
    </xf>
    <xf numFmtId="180" fontId="83" fillId="0" borderId="256" xfId="0" applyNumberFormat="1" applyFont="1" applyBorder="1" applyProtection="1">
      <alignment vertical="center"/>
      <protection locked="0"/>
    </xf>
    <xf numFmtId="180" fontId="85" fillId="0" borderId="9" xfId="0" applyNumberFormat="1" applyFont="1" applyBorder="1" applyAlignment="1">
      <alignment vertical="center" shrinkToFit="1"/>
    </xf>
    <xf numFmtId="0" fontId="83" fillId="0" borderId="40" xfId="0" applyFont="1" applyBorder="1" applyAlignment="1">
      <alignment horizontal="center" vertical="center"/>
    </xf>
    <xf numFmtId="180" fontId="83" fillId="39" borderId="58" xfId="0" applyNumberFormat="1" applyFont="1" applyFill="1" applyBorder="1">
      <alignment vertical="center"/>
    </xf>
    <xf numFmtId="180" fontId="84" fillId="0" borderId="32" xfId="0" applyNumberFormat="1" applyFont="1" applyBorder="1" applyAlignment="1">
      <alignment vertical="center" shrinkToFit="1"/>
    </xf>
    <xf numFmtId="180" fontId="85" fillId="0" borderId="93" xfId="0" applyNumberFormat="1" applyFont="1" applyBorder="1" applyAlignment="1">
      <alignment vertical="center" shrinkToFit="1"/>
    </xf>
    <xf numFmtId="180" fontId="85" fillId="0" borderId="43" xfId="0" applyNumberFormat="1" applyFont="1" applyBorder="1" applyAlignment="1">
      <alignment vertical="center" shrinkToFit="1"/>
    </xf>
    <xf numFmtId="180" fontId="57" fillId="0" borderId="158" xfId="0" applyNumberFormat="1" applyFont="1" applyBorder="1" applyAlignment="1">
      <alignment vertical="center" shrinkToFit="1"/>
    </xf>
    <xf numFmtId="180" fontId="83" fillId="39" borderId="69" xfId="0" applyNumberFormat="1" applyFont="1" applyFill="1" applyBorder="1" applyAlignment="1">
      <alignment vertical="center" shrinkToFit="1"/>
    </xf>
    <xf numFmtId="0" fontId="83" fillId="0" borderId="9" xfId="0" applyFont="1" applyBorder="1">
      <alignment vertical="center"/>
    </xf>
    <xf numFmtId="180" fontId="83" fillId="0" borderId="56" xfId="0" applyNumberFormat="1" applyFont="1" applyBorder="1">
      <alignment vertical="center"/>
    </xf>
    <xf numFmtId="180" fontId="84" fillId="0" borderId="50" xfId="0" applyNumberFormat="1" applyFont="1" applyBorder="1" applyAlignment="1">
      <alignment vertical="center" shrinkToFit="1"/>
    </xf>
    <xf numFmtId="180" fontId="85" fillId="0" borderId="121" xfId="0" applyNumberFormat="1" applyFont="1" applyBorder="1" applyAlignment="1">
      <alignment vertical="center" shrinkToFit="1"/>
    </xf>
    <xf numFmtId="180" fontId="85" fillId="0" borderId="155" xfId="0" applyNumberFormat="1" applyFont="1" applyBorder="1">
      <alignment vertical="center"/>
    </xf>
    <xf numFmtId="10" fontId="52" fillId="46" borderId="20" xfId="2461" applyNumberFormat="1" applyFont="1" applyFill="1" applyBorder="1" applyAlignment="1">
      <alignment vertical="center" shrinkToFit="1"/>
    </xf>
    <xf numFmtId="0" fontId="52" fillId="0" borderId="27" xfId="2462" applyFont="1" applyBorder="1" applyAlignment="1" applyProtection="1">
      <alignment horizontal="center" vertical="center" shrinkToFit="1"/>
      <protection locked="0"/>
    </xf>
    <xf numFmtId="0" fontId="2" fillId="0" borderId="141" xfId="533" applyBorder="1" applyAlignment="1">
      <alignment horizontal="center" vertical="center" wrapText="1"/>
    </xf>
    <xf numFmtId="0" fontId="2" fillId="0" borderId="100" xfId="533" applyBorder="1" applyAlignment="1">
      <alignment horizontal="center" vertical="center" wrapText="1"/>
    </xf>
    <xf numFmtId="0" fontId="2" fillId="0" borderId="98" xfId="533" applyBorder="1" applyAlignment="1">
      <alignment horizontal="center" vertical="center" wrapText="1"/>
    </xf>
    <xf numFmtId="0" fontId="2" fillId="0" borderId="99" xfId="533" applyBorder="1" applyAlignment="1">
      <alignment horizontal="center" vertical="center" wrapText="1"/>
    </xf>
    <xf numFmtId="0" fontId="2" fillId="0" borderId="97" xfId="533" applyBorder="1" applyAlignment="1">
      <alignment horizontal="center" vertical="center" wrapText="1"/>
    </xf>
    <xf numFmtId="201" fontId="2" fillId="0" borderId="66" xfId="533" applyNumberFormat="1" applyBorder="1" applyAlignment="1">
      <alignment vertical="center"/>
    </xf>
    <xf numFmtId="201" fontId="2" fillId="0" borderId="87" xfId="533" applyNumberFormat="1" applyBorder="1" applyAlignment="1">
      <alignment vertical="center"/>
    </xf>
    <xf numFmtId="201" fontId="2" fillId="0" borderId="67" xfId="533" applyNumberFormat="1" applyBorder="1" applyAlignment="1">
      <alignment vertical="center"/>
    </xf>
    <xf numFmtId="201" fontId="2" fillId="0" borderId="61" xfId="533" applyNumberFormat="1" applyBorder="1" applyAlignment="1">
      <alignment vertical="center"/>
    </xf>
    <xf numFmtId="201" fontId="2" fillId="0" borderId="65" xfId="533" applyNumberFormat="1" applyBorder="1" applyAlignment="1">
      <alignment vertical="center"/>
    </xf>
    <xf numFmtId="183" fontId="57" fillId="0" borderId="84" xfId="533" applyNumberFormat="1" applyFont="1" applyBorder="1" applyAlignment="1">
      <alignment vertical="center"/>
    </xf>
    <xf numFmtId="183" fontId="57" fillId="0" borderId="100" xfId="533" applyNumberFormat="1" applyFont="1" applyBorder="1" applyAlignment="1">
      <alignment vertical="center"/>
    </xf>
    <xf numFmtId="0" fontId="52" fillId="0" borderId="154" xfId="2462" applyFont="1" applyBorder="1" applyAlignment="1" applyProtection="1">
      <alignment horizontal="center" vertical="center" shrinkToFit="1"/>
      <protection locked="0"/>
    </xf>
    <xf numFmtId="10" fontId="52" fillId="0" borderId="154" xfId="2462" applyNumberFormat="1" applyFont="1" applyBorder="1" applyAlignment="1">
      <alignment horizontal="center" vertical="center" shrinkToFit="1"/>
    </xf>
    <xf numFmtId="10" fontId="52" fillId="0" borderId="164" xfId="2462" applyNumberFormat="1" applyFont="1" applyBorder="1" applyAlignment="1">
      <alignment horizontal="center" vertical="center" shrinkToFit="1"/>
    </xf>
    <xf numFmtId="0" fontId="83" fillId="47" borderId="0" xfId="0" applyFont="1" applyFill="1">
      <alignment vertical="center"/>
    </xf>
    <xf numFmtId="180" fontId="83" fillId="47" borderId="0" xfId="0" applyNumberFormat="1" applyFont="1" applyFill="1">
      <alignment vertical="center"/>
    </xf>
    <xf numFmtId="0" fontId="2" fillId="0" borderId="0" xfId="533" applyAlignment="1">
      <alignment horizontal="center" vertical="center" wrapText="1"/>
    </xf>
    <xf numFmtId="201" fontId="2" fillId="0" borderId="0" xfId="533" applyNumberFormat="1" applyAlignment="1">
      <alignment vertical="center"/>
    </xf>
    <xf numFmtId="201" fontId="2" fillId="48" borderId="83" xfId="533" applyNumberFormat="1" applyFill="1" applyBorder="1" applyAlignment="1">
      <alignment vertical="center"/>
    </xf>
    <xf numFmtId="201" fontId="2" fillId="48" borderId="84" xfId="533" applyNumberFormat="1" applyFill="1" applyBorder="1" applyAlignment="1">
      <alignment vertical="center"/>
    </xf>
    <xf numFmtId="201" fontId="2" fillId="48" borderId="81" xfId="533" applyNumberFormat="1" applyFill="1" applyBorder="1" applyAlignment="1">
      <alignment vertical="center"/>
    </xf>
    <xf numFmtId="201" fontId="2" fillId="48" borderId="60" xfId="533" applyNumberFormat="1" applyFill="1" applyBorder="1" applyAlignment="1">
      <alignment vertical="center"/>
    </xf>
    <xf numFmtId="201" fontId="2" fillId="48" borderId="86" xfId="533" applyNumberFormat="1" applyFill="1" applyBorder="1" applyAlignment="1">
      <alignment vertical="center"/>
    </xf>
    <xf numFmtId="201" fontId="2" fillId="48" borderId="0" xfId="533" applyNumberFormat="1" applyFill="1" applyAlignment="1">
      <alignment vertical="center"/>
    </xf>
    <xf numFmtId="201" fontId="2" fillId="48" borderId="83" xfId="0" applyNumberFormat="1" applyFont="1" applyFill="1" applyBorder="1">
      <alignment vertical="center"/>
    </xf>
    <xf numFmtId="201" fontId="2" fillId="48" borderId="84" xfId="0" applyNumberFormat="1" applyFont="1" applyFill="1" applyBorder="1">
      <alignment vertical="center"/>
    </xf>
    <xf numFmtId="201" fontId="2" fillId="48" borderId="81" xfId="0" applyNumberFormat="1" applyFont="1" applyFill="1" applyBorder="1">
      <alignment vertical="center"/>
    </xf>
    <xf numFmtId="201" fontId="2" fillId="48" borderId="60" xfId="0" applyNumberFormat="1" applyFont="1" applyFill="1" applyBorder="1">
      <alignment vertical="center"/>
    </xf>
    <xf numFmtId="201" fontId="2" fillId="48" borderId="86" xfId="0" applyNumberFormat="1" applyFont="1" applyFill="1" applyBorder="1">
      <alignment vertical="center"/>
    </xf>
    <xf numFmtId="201" fontId="2" fillId="48" borderId="0" xfId="0" applyNumberFormat="1" applyFont="1" applyFill="1">
      <alignment vertical="center"/>
    </xf>
    <xf numFmtId="201" fontId="2" fillId="48" borderId="257" xfId="533" applyNumberFormat="1" applyFill="1" applyBorder="1" applyAlignment="1">
      <alignment vertical="center"/>
    </xf>
    <xf numFmtId="201" fontId="2" fillId="48" borderId="88" xfId="533" applyNumberFormat="1" applyFill="1" applyBorder="1" applyAlignment="1">
      <alignment vertical="center"/>
    </xf>
    <xf numFmtId="201" fontId="2" fillId="48" borderId="77" xfId="533" applyNumberFormat="1" applyFill="1" applyBorder="1" applyAlignment="1">
      <alignment vertical="center"/>
    </xf>
    <xf numFmtId="201" fontId="2" fillId="48" borderId="76" xfId="533" applyNumberFormat="1" applyFill="1" applyBorder="1" applyAlignment="1">
      <alignment vertical="center"/>
    </xf>
    <xf numFmtId="201" fontId="2" fillId="48" borderId="75" xfId="533" applyNumberFormat="1" applyFill="1" applyBorder="1" applyAlignment="1">
      <alignment vertical="center"/>
    </xf>
    <xf numFmtId="201" fontId="2" fillId="48" borderId="103" xfId="533" applyNumberFormat="1" applyFill="1" applyBorder="1" applyAlignment="1">
      <alignment vertical="center"/>
    </xf>
    <xf numFmtId="201" fontId="2" fillId="48" borderId="114" xfId="533" applyNumberFormat="1" applyFill="1" applyBorder="1" applyAlignment="1">
      <alignment vertical="center"/>
    </xf>
    <xf numFmtId="201" fontId="2" fillId="48" borderId="104" xfId="533" applyNumberFormat="1" applyFill="1" applyBorder="1" applyAlignment="1">
      <alignment vertical="center"/>
    </xf>
    <xf numFmtId="201" fontId="2" fillId="48" borderId="105" xfId="533" applyNumberFormat="1" applyFill="1" applyBorder="1" applyAlignment="1">
      <alignment vertical="center"/>
    </xf>
    <xf numFmtId="201" fontId="2" fillId="48" borderId="102" xfId="533" applyNumberFormat="1" applyFill="1" applyBorder="1" applyAlignment="1">
      <alignment vertical="center"/>
    </xf>
    <xf numFmtId="201" fontId="2" fillId="48" borderId="103" xfId="533" applyNumberFormat="1" applyFill="1" applyBorder="1" applyAlignment="1">
      <alignment horizontal="center" vertical="center"/>
    </xf>
    <xf numFmtId="201" fontId="2" fillId="48" borderId="114" xfId="533" applyNumberFormat="1" applyFill="1" applyBorder="1" applyAlignment="1">
      <alignment horizontal="center" vertical="center"/>
    </xf>
    <xf numFmtId="201" fontId="2" fillId="48" borderId="104" xfId="533" applyNumberFormat="1" applyFill="1" applyBorder="1" applyAlignment="1">
      <alignment horizontal="center" vertical="center"/>
    </xf>
    <xf numFmtId="201" fontId="2" fillId="48" borderId="105" xfId="533" applyNumberFormat="1" applyFill="1" applyBorder="1" applyAlignment="1">
      <alignment horizontal="center" vertical="center"/>
    </xf>
    <xf numFmtId="201" fontId="2" fillId="48" borderId="102" xfId="533" applyNumberFormat="1" applyFill="1" applyBorder="1" applyAlignment="1">
      <alignment horizontal="center" vertical="center"/>
    </xf>
    <xf numFmtId="201" fontId="2" fillId="48" borderId="0" xfId="533" applyNumberFormat="1" applyFill="1" applyAlignment="1">
      <alignment horizontal="center" vertical="center"/>
    </xf>
    <xf numFmtId="201" fontId="2" fillId="48" borderId="109" xfId="533" applyNumberFormat="1" applyFill="1" applyBorder="1" applyAlignment="1">
      <alignment horizontal="center" vertical="center"/>
    </xf>
    <xf numFmtId="201" fontId="2" fillId="48" borderId="115" xfId="533" applyNumberFormat="1" applyFill="1" applyBorder="1" applyAlignment="1">
      <alignment horizontal="center" vertical="center"/>
    </xf>
    <xf numFmtId="201" fontId="2" fillId="48" borderId="112" xfId="533" applyNumberFormat="1" applyFill="1" applyBorder="1" applyAlignment="1">
      <alignment horizontal="center" vertical="center"/>
    </xf>
    <xf numFmtId="201" fontId="2" fillId="48" borderId="113" xfId="533" applyNumberFormat="1" applyFill="1" applyBorder="1" applyAlignment="1">
      <alignment horizontal="center" vertical="center"/>
    </xf>
    <xf numFmtId="201" fontId="2" fillId="48" borderId="108" xfId="533" applyNumberFormat="1" applyFill="1" applyBorder="1" applyAlignment="1">
      <alignment horizontal="center" vertical="center"/>
    </xf>
    <xf numFmtId="0" fontId="6" fillId="0" borderId="146" xfId="2" applyFont="1" applyBorder="1" applyAlignment="1">
      <alignment vertical="center" shrinkToFit="1"/>
    </xf>
    <xf numFmtId="0" fontId="83" fillId="0" borderId="147" xfId="0" applyFont="1" applyBorder="1">
      <alignment vertical="center"/>
    </xf>
    <xf numFmtId="0" fontId="2" fillId="0" borderId="260" xfId="533" applyBorder="1" applyAlignment="1">
      <alignment horizontal="center" vertical="center" wrapText="1"/>
    </xf>
    <xf numFmtId="201" fontId="2" fillId="0" borderId="174" xfId="533" applyNumberFormat="1" applyBorder="1" applyAlignment="1">
      <alignment vertical="center"/>
    </xf>
    <xf numFmtId="201" fontId="2" fillId="48" borderId="261" xfId="533" applyNumberFormat="1" applyFill="1" applyBorder="1" applyAlignment="1">
      <alignment vertical="center"/>
    </xf>
    <xf numFmtId="201" fontId="2" fillId="48" borderId="261" xfId="0" applyNumberFormat="1" applyFont="1" applyFill="1" applyBorder="1">
      <alignment vertical="center"/>
    </xf>
    <xf numFmtId="201" fontId="2" fillId="48" borderId="262" xfId="533" applyNumberFormat="1" applyFill="1" applyBorder="1" applyAlignment="1">
      <alignment vertical="center"/>
    </xf>
    <xf numFmtId="201" fontId="2" fillId="48" borderId="263" xfId="533" applyNumberFormat="1" applyFill="1" applyBorder="1" applyAlignment="1">
      <alignment vertical="center"/>
    </xf>
    <xf numFmtId="201" fontId="2" fillId="48" borderId="263" xfId="533" applyNumberFormat="1" applyFill="1" applyBorder="1" applyAlignment="1">
      <alignment horizontal="center" vertical="center"/>
    </xf>
    <xf numFmtId="201" fontId="2" fillId="48" borderId="259" xfId="533" applyNumberFormat="1" applyFill="1" applyBorder="1" applyAlignment="1">
      <alignment horizontal="center" vertical="center"/>
    </xf>
    <xf numFmtId="0" fontId="90" fillId="0" borderId="0" xfId="2462" applyFont="1" applyAlignment="1">
      <alignment vertical="center"/>
    </xf>
    <xf numFmtId="0" fontId="91" fillId="0" borderId="0" xfId="2462" applyFont="1" applyAlignment="1">
      <alignment vertical="center"/>
    </xf>
    <xf numFmtId="38" fontId="2" fillId="0" borderId="175" xfId="1" applyFont="1" applyFill="1" applyBorder="1" applyAlignment="1" applyProtection="1">
      <alignment horizontal="center" vertical="center" shrinkToFit="1"/>
      <protection locked="0"/>
    </xf>
    <xf numFmtId="0" fontId="2" fillId="0" borderId="0" xfId="2462" applyAlignment="1" applyProtection="1">
      <alignment horizontal="right" vertical="center"/>
      <protection locked="0"/>
    </xf>
    <xf numFmtId="56" fontId="2" fillId="0" borderId="0" xfId="2462" applyNumberFormat="1" applyAlignment="1" applyProtection="1">
      <alignment horizontal="center" vertical="center"/>
      <protection locked="0"/>
    </xf>
    <xf numFmtId="0" fontId="54" fillId="41" borderId="0" xfId="2466" applyFill="1" applyAlignment="1">
      <alignment horizontal="left" vertical="center"/>
    </xf>
    <xf numFmtId="0" fontId="2" fillId="41" borderId="0" xfId="2462" applyFill="1" applyAlignment="1">
      <alignment vertical="center"/>
    </xf>
    <xf numFmtId="176" fontId="45" fillId="41" borderId="0" xfId="2472" applyNumberFormat="1" applyFont="1" applyFill="1" applyBorder="1" applyAlignment="1">
      <alignment horizontal="center" vertical="center"/>
    </xf>
    <xf numFmtId="0" fontId="45" fillId="41" borderId="0" xfId="2462" applyFont="1" applyFill="1" applyAlignment="1">
      <alignment horizontal="center" vertical="center"/>
    </xf>
    <xf numFmtId="180" fontId="2" fillId="41" borderId="0" xfId="2462" applyNumberFormat="1" applyFill="1" applyAlignment="1" applyProtection="1">
      <alignment horizontal="center" vertical="center"/>
      <protection locked="0"/>
    </xf>
    <xf numFmtId="0" fontId="2" fillId="41" borderId="0" xfId="2462" applyFill="1" applyAlignment="1">
      <alignment horizontal="center" vertical="center"/>
    </xf>
    <xf numFmtId="180" fontId="52" fillId="0" borderId="264" xfId="2462" applyNumberFormat="1" applyFont="1" applyBorder="1" applyAlignment="1">
      <alignment vertical="center" shrinkToFit="1"/>
    </xf>
    <xf numFmtId="189" fontId="49" fillId="0" borderId="0" xfId="2" applyNumberFormat="1" applyFont="1" applyAlignment="1" applyProtection="1">
      <alignment vertical="center" shrinkToFit="1"/>
      <protection locked="0"/>
    </xf>
    <xf numFmtId="38" fontId="54" fillId="0" borderId="20" xfId="2466" applyNumberFormat="1" applyBorder="1" applyAlignment="1">
      <alignment horizontal="center" vertical="center"/>
    </xf>
    <xf numFmtId="38" fontId="54" fillId="0" borderId="21" xfId="2466" applyNumberFormat="1" applyBorder="1" applyAlignment="1">
      <alignment horizontal="center" vertical="center"/>
    </xf>
    <xf numFmtId="178" fontId="54" fillId="0" borderId="20" xfId="2466" applyNumberFormat="1" applyBorder="1" applyAlignment="1">
      <alignment horizontal="center" vertical="center"/>
    </xf>
    <xf numFmtId="178" fontId="54" fillId="0" borderId="21" xfId="2466" applyNumberFormat="1" applyBorder="1" applyAlignment="1">
      <alignment horizontal="center" vertical="center"/>
    </xf>
    <xf numFmtId="9" fontId="54" fillId="40" borderId="36" xfId="2466" applyNumberFormat="1" applyFill="1" applyBorder="1" applyAlignment="1" applyProtection="1">
      <alignment horizontal="center" vertical="center"/>
      <protection locked="0"/>
    </xf>
    <xf numFmtId="9" fontId="54" fillId="40" borderId="51" xfId="2466" applyNumberFormat="1" applyFill="1" applyBorder="1" applyAlignment="1" applyProtection="1">
      <alignment horizontal="center" vertical="center"/>
      <protection locked="0"/>
    </xf>
    <xf numFmtId="9" fontId="54" fillId="0" borderId="20" xfId="2466" applyNumberFormat="1" applyBorder="1" applyAlignment="1">
      <alignment horizontal="center" vertical="center"/>
    </xf>
    <xf numFmtId="9" fontId="54" fillId="0" borderId="21" xfId="2466" applyNumberFormat="1" applyBorder="1" applyAlignment="1">
      <alignment horizontal="center" vertical="center"/>
    </xf>
    <xf numFmtId="0" fontId="2" fillId="0" borderId="254" xfId="2462" applyBorder="1" applyAlignment="1">
      <alignment horizontal="center" vertical="center" shrinkToFit="1"/>
    </xf>
    <xf numFmtId="0" fontId="2" fillId="0" borderId="3" xfId="2462" applyBorder="1" applyAlignment="1">
      <alignment horizontal="center" vertical="center" shrinkToFit="1"/>
    </xf>
    <xf numFmtId="0" fontId="2" fillId="0" borderId="16" xfId="2462" applyBorder="1" applyAlignment="1">
      <alignment horizontal="center" vertical="center" shrinkToFit="1"/>
    </xf>
    <xf numFmtId="0" fontId="2" fillId="0" borderId="17" xfId="2462" applyBorder="1" applyAlignment="1">
      <alignment horizontal="center" vertical="center" shrinkToFit="1"/>
    </xf>
    <xf numFmtId="0" fontId="2" fillId="0" borderId="9" xfId="2462" applyBorder="1" applyAlignment="1">
      <alignment horizontal="center" vertical="center" shrinkToFit="1"/>
    </xf>
    <xf numFmtId="0" fontId="2" fillId="0" borderId="155" xfId="2462" applyBorder="1" applyAlignment="1">
      <alignment horizontal="center" vertical="center" shrinkToFit="1"/>
    </xf>
    <xf numFmtId="0" fontId="54" fillId="0" borderId="19" xfId="2466" applyBorder="1" applyAlignment="1">
      <alignment horizontal="left" vertical="center"/>
    </xf>
    <xf numFmtId="0" fontId="54" fillId="0" borderId="20" xfId="2466" applyBorder="1" applyAlignment="1">
      <alignment horizontal="left" vertical="center"/>
    </xf>
    <xf numFmtId="0" fontId="54" fillId="0" borderId="18" xfId="2466" applyBorder="1" applyAlignment="1">
      <alignment horizontal="left" vertical="center"/>
    </xf>
    <xf numFmtId="0" fontId="54" fillId="0" borderId="79" xfId="2466" applyBorder="1" applyAlignment="1">
      <alignment horizontal="left" vertical="center"/>
    </xf>
    <xf numFmtId="0" fontId="54" fillId="0" borderId="56" xfId="2466" applyBorder="1" applyAlignment="1">
      <alignment horizontal="left" vertical="center"/>
    </xf>
    <xf numFmtId="0" fontId="2" fillId="0" borderId="50" xfId="2462" applyBorder="1" applyAlignment="1">
      <alignment horizontal="left" vertical="center"/>
    </xf>
    <xf numFmtId="0" fontId="2" fillId="0" borderId="31" xfId="2462" applyBorder="1" applyAlignment="1">
      <alignment horizontal="left" vertical="center"/>
    </xf>
    <xf numFmtId="0" fontId="2" fillId="0" borderId="90" xfId="2462" applyBorder="1" applyAlignment="1">
      <alignment horizontal="left" vertical="center"/>
    </xf>
    <xf numFmtId="0" fontId="2" fillId="0" borderId="36" xfId="2462" applyBorder="1" applyAlignment="1">
      <alignment horizontal="center" vertical="center"/>
    </xf>
    <xf numFmtId="0" fontId="2" fillId="0" borderId="79" xfId="2462" applyBorder="1" applyAlignment="1">
      <alignment horizontal="center" vertical="center"/>
    </xf>
    <xf numFmtId="0" fontId="2" fillId="0" borderId="56" xfId="2462" applyBorder="1" applyAlignment="1">
      <alignment horizontal="center" vertical="center"/>
    </xf>
    <xf numFmtId="0" fontId="2" fillId="0" borderId="166" xfId="2462" applyBorder="1" applyAlignment="1">
      <alignment horizontal="left" vertical="center"/>
    </xf>
    <xf numFmtId="38" fontId="2" fillId="0" borderId="32" xfId="1" applyFont="1" applyFill="1" applyBorder="1" applyAlignment="1">
      <alignment horizontal="center" vertical="center"/>
    </xf>
    <xf numFmtId="38" fontId="2" fillId="0" borderId="58" xfId="1" applyFont="1" applyFill="1" applyBorder="1" applyAlignment="1">
      <alignment horizontal="center" vertical="center"/>
    </xf>
    <xf numFmtId="38" fontId="2" fillId="0" borderId="24" xfId="1" applyFont="1" applyFill="1" applyBorder="1" applyAlignment="1">
      <alignment horizontal="center" vertical="center"/>
    </xf>
    <xf numFmtId="38" fontId="2" fillId="0" borderId="27" xfId="1" applyFont="1" applyFill="1" applyBorder="1" applyAlignment="1">
      <alignment horizontal="center" vertical="center"/>
    </xf>
    <xf numFmtId="0" fontId="54" fillId="0" borderId="252" xfId="2466" applyBorder="1" applyAlignment="1">
      <alignment horizontal="left" vertical="center"/>
    </xf>
    <xf numFmtId="0" fontId="54" fillId="0" borderId="169" xfId="2466" applyBorder="1" applyAlignment="1">
      <alignment horizontal="left" vertical="center"/>
    </xf>
    <xf numFmtId="38" fontId="54" fillId="0" borderId="154" xfId="2466" applyNumberFormat="1" applyBorder="1" applyAlignment="1">
      <alignment horizontal="center" vertical="center"/>
    </xf>
    <xf numFmtId="38" fontId="54" fillId="0" borderId="164" xfId="2466" applyNumberFormat="1" applyBorder="1" applyAlignment="1">
      <alignment horizontal="center" vertical="center"/>
    </xf>
    <xf numFmtId="9" fontId="54" fillId="40" borderId="20" xfId="2461" applyFont="1" applyFill="1" applyBorder="1" applyAlignment="1" applyProtection="1">
      <alignment horizontal="center" vertical="center"/>
      <protection locked="0"/>
    </xf>
    <xf numFmtId="9" fontId="54" fillId="40" borderId="21" xfId="2461" applyFont="1" applyFill="1" applyBorder="1" applyAlignment="1" applyProtection="1">
      <alignment horizontal="center" vertical="center"/>
      <protection locked="0"/>
    </xf>
    <xf numFmtId="38" fontId="2" fillId="0" borderId="19" xfId="1" applyFont="1" applyFill="1" applyBorder="1" applyAlignment="1" applyProtection="1">
      <alignment horizontal="center" vertical="center" shrinkToFit="1"/>
      <protection locked="0"/>
    </xf>
    <xf numFmtId="38" fontId="2" fillId="0" borderId="23" xfId="1" applyFont="1" applyFill="1" applyBorder="1" applyAlignment="1" applyProtection="1">
      <alignment horizontal="center" vertical="center" shrinkToFit="1"/>
      <protection locked="0"/>
    </xf>
    <xf numFmtId="38" fontId="2" fillId="0" borderId="161" xfId="1" applyFont="1" applyFill="1" applyBorder="1" applyAlignment="1" applyProtection="1">
      <alignment horizontal="center" vertical="center" shrinkToFit="1"/>
      <protection locked="0"/>
    </xf>
    <xf numFmtId="0" fontId="2" fillId="0" borderId="146" xfId="2462" applyBorder="1" applyAlignment="1">
      <alignment horizontal="center" vertical="center" shrinkToFit="1"/>
    </xf>
    <xf numFmtId="0" fontId="2" fillId="0" borderId="147" xfId="2462" applyBorder="1" applyAlignment="1">
      <alignment horizontal="center" vertical="center" shrinkToFit="1"/>
    </xf>
    <xf numFmtId="0" fontId="2" fillId="0" borderId="174" xfId="2462" applyBorder="1" applyAlignment="1">
      <alignment horizontal="center" vertical="center" shrinkToFit="1"/>
    </xf>
    <xf numFmtId="0" fontId="2" fillId="0" borderId="2" xfId="2462" applyBorder="1" applyAlignment="1" applyProtection="1">
      <alignment horizontal="center" vertical="center" shrinkToFit="1"/>
      <protection locked="0"/>
    </xf>
    <xf numFmtId="0" fontId="2" fillId="0" borderId="8" xfId="2462" applyBorder="1" applyAlignment="1" applyProtection="1">
      <alignment horizontal="center" vertical="center" shrinkToFit="1"/>
      <protection locked="0"/>
    </xf>
    <xf numFmtId="38" fontId="2" fillId="0" borderId="35" xfId="1" applyFont="1" applyFill="1" applyBorder="1" applyAlignment="1">
      <alignment horizontal="center" vertical="center"/>
    </xf>
    <xf numFmtId="38" fontId="2" fillId="0" borderId="57" xfId="1" applyFont="1" applyFill="1" applyBorder="1" applyAlignment="1">
      <alignment horizontal="center" vertical="center"/>
    </xf>
    <xf numFmtId="0" fontId="2" fillId="0" borderId="177" xfId="423" applyBorder="1" applyAlignment="1">
      <alignment horizontal="center" vertical="center"/>
    </xf>
    <xf numFmtId="0" fontId="2" fillId="0" borderId="79" xfId="423" applyBorder="1" applyAlignment="1">
      <alignment horizontal="center" vertical="center"/>
    </xf>
    <xf numFmtId="0" fontId="2" fillId="0" borderId="56" xfId="423" applyBorder="1" applyAlignment="1">
      <alignment horizontal="center" vertical="center"/>
    </xf>
    <xf numFmtId="0" fontId="54" fillId="0" borderId="20" xfId="2466" applyBorder="1" applyAlignment="1">
      <alignment horizontal="center" vertical="center"/>
    </xf>
    <xf numFmtId="0" fontId="54" fillId="0" borderId="21" xfId="2466" applyBorder="1" applyAlignment="1">
      <alignment horizontal="center" vertical="center"/>
    </xf>
    <xf numFmtId="0" fontId="54" fillId="0" borderId="157" xfId="2466" applyBorder="1" applyAlignment="1">
      <alignment horizontal="left" vertical="center"/>
    </xf>
    <xf numFmtId="0" fontId="54" fillId="0" borderId="154" xfId="2466" applyBorder="1" applyAlignment="1">
      <alignment horizontal="left" vertical="center"/>
    </xf>
    <xf numFmtId="38" fontId="54" fillId="0" borderId="169" xfId="2466" applyNumberFormat="1" applyBorder="1" applyAlignment="1">
      <alignment horizontal="center" vertical="center"/>
    </xf>
    <xf numFmtId="38" fontId="54" fillId="0" borderId="170" xfId="2466" applyNumberFormat="1" applyBorder="1" applyAlignment="1">
      <alignment horizontal="center" vertical="center"/>
    </xf>
    <xf numFmtId="0" fontId="54" fillId="40" borderId="20" xfId="2466" applyFill="1" applyBorder="1" applyAlignment="1" applyProtection="1">
      <alignment horizontal="center" vertical="center"/>
      <protection locked="0"/>
    </xf>
    <xf numFmtId="0" fontId="54" fillId="40" borderId="21" xfId="2466" applyFill="1" applyBorder="1" applyAlignment="1" applyProtection="1">
      <alignment horizontal="center" vertical="center"/>
      <protection locked="0"/>
    </xf>
    <xf numFmtId="176" fontId="54" fillId="0" borderId="20" xfId="2466" applyNumberFormat="1" applyBorder="1" applyAlignment="1">
      <alignment horizontal="center" vertical="center"/>
    </xf>
    <xf numFmtId="176" fontId="54" fillId="0" borderId="21" xfId="2466" applyNumberFormat="1" applyBorder="1" applyAlignment="1">
      <alignment horizontal="center" vertical="center"/>
    </xf>
    <xf numFmtId="38" fontId="54" fillId="0" borderId="20" xfId="2472" applyFont="1" applyBorder="1" applyAlignment="1">
      <alignment horizontal="center" vertical="center"/>
    </xf>
    <xf numFmtId="38" fontId="54" fillId="0" borderId="21" xfId="2472" applyFont="1" applyBorder="1" applyAlignment="1">
      <alignment horizontal="center" vertical="center"/>
    </xf>
    <xf numFmtId="0" fontId="45" fillId="0" borderId="0" xfId="2462" applyFont="1" applyAlignment="1">
      <alignment horizontal="center" vertical="center"/>
    </xf>
    <xf numFmtId="0" fontId="2" fillId="0" borderId="33" xfId="2462" applyBorder="1" applyAlignment="1">
      <alignment horizontal="center" vertical="center" shrinkToFit="1"/>
    </xf>
    <xf numFmtId="0" fontId="2" fillId="0" borderId="10" xfId="2462" applyBorder="1" applyAlignment="1">
      <alignment horizontal="center" vertical="center" shrinkToFit="1"/>
    </xf>
    <xf numFmtId="0" fontId="2" fillId="0" borderId="29" xfId="2462" applyBorder="1" applyAlignment="1">
      <alignment horizontal="center" vertical="center" shrinkToFit="1"/>
    </xf>
    <xf numFmtId="185" fontId="48" fillId="0" borderId="0" xfId="2" applyNumberFormat="1" applyFont="1" applyAlignment="1">
      <alignment horizontal="center" vertical="center" shrinkToFit="1"/>
    </xf>
    <xf numFmtId="185" fontId="48" fillId="0" borderId="0" xfId="2" applyNumberFormat="1" applyFont="1" applyAlignment="1" applyProtection="1">
      <alignment horizontal="left" vertical="center" shrinkToFit="1"/>
      <protection locked="0"/>
    </xf>
    <xf numFmtId="0" fontId="52" fillId="0" borderId="23" xfId="2462" applyFont="1" applyBorder="1" applyAlignment="1">
      <alignment horizontal="center" vertical="center" shrinkToFit="1"/>
    </xf>
    <xf numFmtId="0" fontId="52" fillId="0" borderId="29" xfId="2462" applyFont="1" applyBorder="1" applyAlignment="1">
      <alignment horizontal="center" vertical="center" shrinkToFit="1"/>
    </xf>
    <xf numFmtId="0" fontId="52" fillId="0" borderId="24" xfId="2462" applyFont="1" applyBorder="1" applyAlignment="1">
      <alignment horizontal="center" vertical="center" shrinkToFit="1"/>
    </xf>
    <xf numFmtId="0" fontId="52" fillId="0" borderId="30" xfId="2462" applyFont="1" applyBorder="1" applyAlignment="1">
      <alignment horizontal="center" vertical="center" shrinkToFit="1"/>
    </xf>
    <xf numFmtId="0" fontId="52" fillId="0" borderId="62" xfId="2462" applyFont="1" applyBorder="1" applyAlignment="1">
      <alignment horizontal="center" vertical="center" shrinkToFit="1"/>
    </xf>
    <xf numFmtId="0" fontId="52" fillId="0" borderId="85" xfId="2462" applyFont="1" applyBorder="1" applyAlignment="1">
      <alignment horizontal="center" vertical="center" shrinkToFit="1"/>
    </xf>
    <xf numFmtId="0" fontId="52" fillId="0" borderId="168" xfId="2462" applyFont="1" applyBorder="1" applyAlignment="1">
      <alignment horizontal="center" vertical="center" shrinkToFit="1"/>
    </xf>
    <xf numFmtId="0" fontId="52" fillId="0" borderId="59" xfId="2462" applyFont="1" applyBorder="1" applyAlignment="1">
      <alignment horizontal="center" vertical="center" shrinkToFit="1"/>
    </xf>
    <xf numFmtId="0" fontId="54" fillId="41" borderId="0" xfId="2466" applyFill="1" applyAlignment="1">
      <alignment horizontal="left" vertical="center"/>
    </xf>
    <xf numFmtId="180" fontId="52" fillId="0" borderId="62" xfId="2462" applyNumberFormat="1" applyFont="1" applyBorder="1" applyAlignment="1">
      <alignment horizontal="center" vertical="center" shrinkToFit="1"/>
    </xf>
    <xf numFmtId="180" fontId="52" fillId="0" borderId="168" xfId="2462" applyNumberFormat="1" applyFont="1" applyBorder="1" applyAlignment="1">
      <alignment horizontal="center" vertical="center" shrinkToFit="1"/>
    </xf>
    <xf numFmtId="0" fontId="52" fillId="0" borderId="27" xfId="2462" applyFont="1" applyBorder="1" applyAlignment="1">
      <alignment horizontal="center" vertical="center" shrinkToFit="1"/>
    </xf>
    <xf numFmtId="0" fontId="52" fillId="0" borderId="154" xfId="2462" applyFont="1" applyBorder="1" applyAlignment="1">
      <alignment horizontal="center" vertical="center" shrinkToFit="1"/>
    </xf>
    <xf numFmtId="0" fontId="52" fillId="0" borderId="36" xfId="2462" applyFont="1" applyBorder="1" applyAlignment="1">
      <alignment horizontal="center" vertical="center" shrinkToFit="1"/>
    </xf>
    <xf numFmtId="0" fontId="52" fillId="0" borderId="79" xfId="2462" applyFont="1" applyBorder="1" applyAlignment="1">
      <alignment horizontal="center" vertical="center" shrinkToFit="1"/>
    </xf>
    <xf numFmtId="0" fontId="52" fillId="0" borderId="56" xfId="2462" applyFont="1" applyBorder="1" applyAlignment="1">
      <alignment horizontal="center" vertical="center" shrinkToFit="1"/>
    </xf>
    <xf numFmtId="0" fontId="52" fillId="0" borderId="20" xfId="2462" applyFont="1" applyBorder="1" applyAlignment="1">
      <alignment horizontal="center" vertical="center" shrinkToFit="1"/>
    </xf>
    <xf numFmtId="0" fontId="52" fillId="0" borderId="21" xfId="2462" applyFont="1" applyBorder="1" applyAlignment="1">
      <alignment horizontal="center" vertical="center" shrinkToFit="1"/>
    </xf>
    <xf numFmtId="0" fontId="52" fillId="0" borderId="80" xfId="2462" applyFont="1" applyBorder="1" applyAlignment="1">
      <alignment horizontal="center" vertical="center" shrinkToFit="1"/>
    </xf>
    <xf numFmtId="38" fontId="2" fillId="0" borderId="24" xfId="1" applyFont="1" applyFill="1" applyBorder="1" applyAlignment="1">
      <alignment horizontal="center" vertical="center" shrinkToFit="1"/>
    </xf>
    <xf numFmtId="38" fontId="2" fillId="0" borderId="27" xfId="1" applyFont="1" applyFill="1" applyBorder="1" applyAlignment="1">
      <alignment horizontal="center" vertical="center" shrinkToFit="1"/>
    </xf>
    <xf numFmtId="38" fontId="2" fillId="0" borderId="59" xfId="1" applyFont="1" applyFill="1" applyBorder="1" applyAlignment="1">
      <alignment horizontal="center" vertical="center" shrinkToFit="1"/>
    </xf>
    <xf numFmtId="38" fontId="2" fillId="0" borderId="80" xfId="1" applyFont="1" applyFill="1" applyBorder="1" applyAlignment="1">
      <alignment horizontal="center" vertical="center" shrinkToFit="1"/>
    </xf>
    <xf numFmtId="0" fontId="2" fillId="0" borderId="36" xfId="2465" applyBorder="1" applyAlignment="1">
      <alignment horizontal="center" vertical="center"/>
    </xf>
    <xf numFmtId="0" fontId="2" fillId="0" borderId="79" xfId="2465" applyBorder="1" applyAlignment="1">
      <alignment horizontal="center" vertical="center"/>
    </xf>
    <xf numFmtId="0" fontId="2" fillId="0" borderId="51" xfId="2465" applyBorder="1" applyAlignment="1">
      <alignment horizontal="center" vertical="center"/>
    </xf>
    <xf numFmtId="0" fontId="2" fillId="0" borderId="20" xfId="2462" applyBorder="1" applyAlignment="1">
      <alignment horizontal="center" vertical="center"/>
    </xf>
    <xf numFmtId="0" fontId="2" fillId="0" borderId="2" xfId="2462" applyBorder="1" applyAlignment="1">
      <alignment horizontal="center" vertical="center" shrinkToFit="1"/>
    </xf>
    <xf numFmtId="0" fontId="2" fillId="0" borderId="13" xfId="2462" applyBorder="1" applyAlignment="1">
      <alignment horizontal="center" vertical="center" shrinkToFit="1"/>
    </xf>
    <xf numFmtId="0" fontId="2" fillId="0" borderId="8" xfId="2462" applyBorder="1" applyAlignment="1">
      <alignment horizontal="center" vertical="center" shrinkToFit="1"/>
    </xf>
    <xf numFmtId="0" fontId="52" fillId="0" borderId="169" xfId="2462" applyFont="1" applyBorder="1" applyAlignment="1">
      <alignment horizontal="center" vertical="center" shrinkToFit="1"/>
    </xf>
    <xf numFmtId="0" fontId="54" fillId="0" borderId="0" xfId="2466" applyAlignment="1">
      <alignment horizontal="left" vertical="center"/>
    </xf>
    <xf numFmtId="178" fontId="2" fillId="0" borderId="261" xfId="2461" applyNumberFormat="1" applyFont="1" applyBorder="1" applyAlignment="1">
      <alignment horizontal="center" vertical="center" shrinkToFit="1"/>
    </xf>
    <xf numFmtId="178" fontId="2" fillId="0" borderId="175" xfId="2461" applyNumberFormat="1" applyFont="1" applyBorder="1" applyAlignment="1">
      <alignment horizontal="center" vertical="center" shrinkToFit="1"/>
    </xf>
    <xf numFmtId="0" fontId="52" fillId="0" borderId="36" xfId="2462" applyFont="1" applyBorder="1" applyAlignment="1">
      <alignment horizontal="center" vertical="center"/>
    </xf>
    <xf numFmtId="0" fontId="52" fillId="0" borderId="56" xfId="2462" applyFont="1" applyBorder="1" applyAlignment="1">
      <alignment horizontal="center" vertical="center"/>
    </xf>
    <xf numFmtId="0" fontId="52" fillId="0" borderId="19" xfId="2462" applyFont="1" applyBorder="1" applyAlignment="1">
      <alignment horizontal="center" vertical="center" wrapText="1"/>
    </xf>
    <xf numFmtId="0" fontId="52" fillId="0" borderId="157" xfId="2462" applyFont="1" applyBorder="1" applyAlignment="1">
      <alignment horizontal="center" vertical="center" wrapText="1"/>
    </xf>
    <xf numFmtId="0" fontId="52" fillId="0" borderId="20" xfId="2462" applyFont="1" applyBorder="1" applyAlignment="1">
      <alignment horizontal="center" vertical="center" wrapText="1"/>
    </xf>
    <xf numFmtId="0" fontId="52" fillId="0" borderId="154" xfId="2462" applyFont="1" applyBorder="1" applyAlignment="1">
      <alignment horizontal="center" vertical="center" wrapText="1"/>
    </xf>
    <xf numFmtId="0" fontId="52" fillId="0" borderId="28" xfId="2462" applyFont="1" applyBorder="1" applyAlignment="1">
      <alignment horizontal="center" vertical="center" shrinkToFit="1"/>
    </xf>
    <xf numFmtId="0" fontId="52" fillId="0" borderId="164" xfId="2462" applyFont="1" applyBorder="1" applyAlignment="1">
      <alignment horizontal="center" vertical="center" shrinkToFit="1"/>
    </xf>
    <xf numFmtId="0" fontId="2" fillId="0" borderId="59" xfId="2462" applyBorder="1" applyAlignment="1">
      <alignment horizontal="center" vertical="center"/>
    </xf>
    <xf numFmtId="0" fontId="2" fillId="0" borderId="85" xfId="2462" applyBorder="1" applyAlignment="1">
      <alignment horizontal="center" vertical="center"/>
    </xf>
    <xf numFmtId="0" fontId="2" fillId="0" borderId="168" xfId="2462" applyBorder="1" applyAlignment="1">
      <alignment horizontal="center" vertical="center"/>
    </xf>
    <xf numFmtId="0" fontId="2" fillId="0" borderId="169" xfId="2462" applyBorder="1" applyAlignment="1">
      <alignment horizontal="center" vertical="center"/>
    </xf>
    <xf numFmtId="0" fontId="2" fillId="0" borderId="59" xfId="423" applyBorder="1" applyAlignment="1">
      <alignment horizontal="center" vertical="center"/>
    </xf>
    <xf numFmtId="0" fontId="2" fillId="0" borderId="85" xfId="423" applyBorder="1" applyAlignment="1">
      <alignment horizontal="center" vertical="center"/>
    </xf>
    <xf numFmtId="0" fontId="2" fillId="0" borderId="176" xfId="423" applyBorder="1" applyAlignment="1">
      <alignment horizontal="center" vertical="center"/>
    </xf>
    <xf numFmtId="0" fontId="2" fillId="0" borderId="80" xfId="423" applyBorder="1" applyAlignment="1">
      <alignment horizontal="center" vertical="center"/>
    </xf>
    <xf numFmtId="38" fontId="2" fillId="0" borderId="254" xfId="1" applyFont="1" applyFill="1" applyBorder="1" applyAlignment="1">
      <alignment horizontal="center" vertical="center" shrinkToFit="1"/>
    </xf>
    <xf numFmtId="38" fontId="2" fillId="0" borderId="3" xfId="1" applyFont="1" applyFill="1" applyBorder="1" applyAlignment="1">
      <alignment horizontal="center" vertical="center" shrinkToFit="1"/>
    </xf>
    <xf numFmtId="38" fontId="2" fillId="0" borderId="9" xfId="1" applyFont="1" applyFill="1" applyBorder="1" applyAlignment="1">
      <alignment horizontal="center" vertical="center" shrinkToFit="1"/>
    </xf>
    <xf numFmtId="38" fontId="2" fillId="0" borderId="155" xfId="1" applyFont="1" applyFill="1" applyBorder="1" applyAlignment="1">
      <alignment horizontal="center" vertical="center" shrinkToFit="1"/>
    </xf>
    <xf numFmtId="0" fontId="52" fillId="0" borderId="170" xfId="2462" applyFont="1" applyBorder="1" applyAlignment="1">
      <alignment horizontal="center" vertical="center" shrinkToFit="1"/>
    </xf>
    <xf numFmtId="180" fontId="52" fillId="0" borderId="169" xfId="2462" applyNumberFormat="1" applyFont="1" applyBorder="1" applyAlignment="1">
      <alignment horizontal="center" vertical="center" shrinkToFit="1"/>
    </xf>
    <xf numFmtId="180" fontId="52" fillId="0" borderId="170" xfId="2462" applyNumberFormat="1" applyFont="1" applyBorder="1" applyAlignment="1">
      <alignment horizontal="center" vertical="center" shrinkToFit="1"/>
    </xf>
    <xf numFmtId="10" fontId="83" fillId="0" borderId="106" xfId="2461" applyNumberFormat="1" applyFont="1" applyBorder="1" applyAlignment="1">
      <alignment horizontal="center" vertical="center"/>
    </xf>
    <xf numFmtId="10" fontId="83" fillId="0" borderId="111" xfId="2461" applyNumberFormat="1" applyFont="1" applyBorder="1" applyAlignment="1">
      <alignment horizontal="center" vertical="center"/>
    </xf>
    <xf numFmtId="10" fontId="83" fillId="0" borderId="52" xfId="2461" applyNumberFormat="1" applyFont="1" applyBorder="1" applyAlignment="1">
      <alignment horizontal="center" vertical="center"/>
    </xf>
    <xf numFmtId="10" fontId="83" fillId="0" borderId="110" xfId="2461" applyNumberFormat="1" applyFont="1" applyBorder="1" applyAlignment="1">
      <alignment horizontal="center" vertical="center"/>
    </xf>
    <xf numFmtId="10" fontId="83" fillId="0" borderId="145" xfId="2461" applyNumberFormat="1" applyFont="1" applyBorder="1" applyAlignment="1">
      <alignment horizontal="center" vertical="center"/>
    </xf>
    <xf numFmtId="10" fontId="83" fillId="0" borderId="45" xfId="2461" applyNumberFormat="1" applyFont="1" applyBorder="1" applyAlignment="1">
      <alignment horizontal="center" vertical="center"/>
    </xf>
    <xf numFmtId="10" fontId="83" fillId="0" borderId="46" xfId="2461" applyNumberFormat="1" applyFont="1" applyBorder="1" applyAlignment="1">
      <alignment horizontal="center" vertical="center"/>
    </xf>
    <xf numFmtId="10" fontId="83" fillId="0" borderId="43" xfId="2461" applyNumberFormat="1" applyFont="1" applyBorder="1" applyAlignment="1">
      <alignment horizontal="center" vertical="center"/>
    </xf>
    <xf numFmtId="10" fontId="83" fillId="0" borderId="47" xfId="2461" applyNumberFormat="1" applyFont="1" applyBorder="1" applyAlignment="1">
      <alignment horizontal="center" vertical="center"/>
    </xf>
    <xf numFmtId="10" fontId="83" fillId="0" borderId="89" xfId="2461" applyNumberFormat="1" applyFont="1" applyBorder="1" applyAlignment="1">
      <alignment horizontal="center" vertical="center"/>
    </xf>
    <xf numFmtId="180" fontId="83" fillId="0" borderId="29" xfId="0" applyNumberFormat="1" applyFont="1" applyBorder="1" applyAlignment="1">
      <alignment horizontal="center" vertical="center"/>
    </xf>
    <xf numFmtId="180" fontId="83" fillId="0" borderId="9" xfId="0" applyNumberFormat="1" applyFont="1" applyBorder="1" applyAlignment="1">
      <alignment horizontal="center" vertical="center"/>
    </xf>
    <xf numFmtId="10" fontId="83" fillId="0" borderId="184" xfId="2461" applyNumberFormat="1" applyFont="1" applyBorder="1" applyAlignment="1">
      <alignment horizontal="center" vertical="center"/>
    </xf>
    <xf numFmtId="10" fontId="83" fillId="0" borderId="181" xfId="2461" applyNumberFormat="1" applyFont="1" applyBorder="1" applyAlignment="1">
      <alignment horizontal="center" vertical="center"/>
    </xf>
    <xf numFmtId="10" fontId="83" fillId="0" borderId="180" xfId="2461" applyNumberFormat="1" applyFont="1" applyBorder="1" applyAlignment="1">
      <alignment horizontal="center" vertical="center"/>
    </xf>
    <xf numFmtId="10" fontId="83" fillId="0" borderId="182" xfId="2461" applyNumberFormat="1" applyFont="1" applyBorder="1" applyAlignment="1">
      <alignment horizontal="center" vertical="center"/>
    </xf>
    <xf numFmtId="10" fontId="83" fillId="0" borderId="183" xfId="2461" applyNumberFormat="1" applyFont="1" applyBorder="1" applyAlignment="1">
      <alignment horizontal="center" vertical="center"/>
    </xf>
    <xf numFmtId="180" fontId="83" fillId="0" borderId="41" xfId="0" applyNumberFormat="1" applyFont="1" applyBorder="1" applyAlignment="1">
      <alignment horizontal="center" vertical="center"/>
    </xf>
    <xf numFmtId="180" fontId="83" fillId="0" borderId="43" xfId="0" applyNumberFormat="1" applyFont="1" applyBorder="1" applyAlignment="1">
      <alignment horizontal="center" vertical="center"/>
    </xf>
    <xf numFmtId="180" fontId="83" fillId="0" borderId="144" xfId="0" applyNumberFormat="1" applyFont="1" applyBorder="1" applyAlignment="1">
      <alignment horizontal="center" vertical="center"/>
    </xf>
    <xf numFmtId="180" fontId="83" fillId="0" borderId="52" xfId="0" applyNumberFormat="1" applyFont="1" applyBorder="1" applyAlignment="1">
      <alignment horizontal="center" vertical="center"/>
    </xf>
    <xf numFmtId="180" fontId="83" fillId="0" borderId="10" xfId="0" applyNumberFormat="1" applyFont="1" applyBorder="1" applyAlignment="1">
      <alignment horizontal="center" vertical="center"/>
    </xf>
    <xf numFmtId="180" fontId="83" fillId="0" borderId="16" xfId="0" applyNumberFormat="1" applyFont="1" applyBorder="1" applyAlignment="1">
      <alignment horizontal="center" vertical="center"/>
    </xf>
    <xf numFmtId="180" fontId="83" fillId="0" borderId="25" xfId="0" applyNumberFormat="1" applyFont="1" applyBorder="1" applyAlignment="1">
      <alignment horizontal="center" vertical="center" shrinkToFit="1"/>
    </xf>
    <xf numFmtId="180" fontId="83" fillId="0" borderId="87" xfId="0" applyNumberFormat="1" applyFont="1" applyBorder="1" applyAlignment="1">
      <alignment horizontal="center" vertical="center" shrinkToFit="1"/>
    </xf>
    <xf numFmtId="180" fontId="83" fillId="0" borderId="18" xfId="0" applyNumberFormat="1" applyFont="1" applyBorder="1" applyAlignment="1">
      <alignment horizontal="center" vertical="center" shrinkToFit="1"/>
    </xf>
    <xf numFmtId="180" fontId="83" fillId="0" borderId="84" xfId="0" applyNumberFormat="1" applyFont="1" applyBorder="1" applyAlignment="1">
      <alignment horizontal="center" vertical="center" shrinkToFit="1"/>
    </xf>
    <xf numFmtId="180" fontId="83" fillId="0" borderId="120" xfId="0" applyNumberFormat="1" applyFont="1" applyBorder="1" applyAlignment="1">
      <alignment horizontal="center" vertical="center" shrinkToFit="1"/>
    </xf>
    <xf numFmtId="180" fontId="83" fillId="0" borderId="13" xfId="0" applyNumberFormat="1" applyFont="1" applyBorder="1" applyAlignment="1">
      <alignment horizontal="center" vertical="center" shrinkToFit="1"/>
    </xf>
    <xf numFmtId="180" fontId="83" fillId="0" borderId="72" xfId="0" applyNumberFormat="1" applyFont="1" applyBorder="1" applyAlignment="1">
      <alignment horizontal="center" vertical="center" shrinkToFit="1"/>
    </xf>
    <xf numFmtId="180" fontId="83" fillId="0" borderId="22" xfId="0" applyNumberFormat="1" applyFont="1" applyBorder="1" applyAlignment="1">
      <alignment horizontal="center" vertical="center" shrinkToFit="1"/>
    </xf>
    <xf numFmtId="180" fontId="83" fillId="0" borderId="88" xfId="0" applyNumberFormat="1" applyFont="1" applyBorder="1" applyAlignment="1">
      <alignment horizontal="center" vertical="center" shrinkToFit="1"/>
    </xf>
    <xf numFmtId="180" fontId="83" fillId="0" borderId="140" xfId="0" applyNumberFormat="1" applyFont="1" applyBorder="1" applyAlignment="1">
      <alignment horizontal="center" vertical="center" shrinkToFit="1"/>
    </xf>
    <xf numFmtId="180" fontId="83" fillId="0" borderId="45" xfId="0" applyNumberFormat="1" applyFont="1" applyBorder="1" applyAlignment="1">
      <alignment horizontal="center" vertical="center" shrinkToFit="1"/>
    </xf>
    <xf numFmtId="180" fontId="83" fillId="0" borderId="114" xfId="0" applyNumberFormat="1" applyFont="1" applyBorder="1" applyAlignment="1">
      <alignment horizontal="center" vertical="center" shrinkToFit="1"/>
    </xf>
    <xf numFmtId="180" fontId="83" fillId="0" borderId="159" xfId="0" applyNumberFormat="1" applyFont="1" applyBorder="1" applyAlignment="1">
      <alignment horizontal="center" vertical="center" shrinkToFit="1"/>
    </xf>
    <xf numFmtId="180" fontId="83" fillId="0" borderId="165" xfId="0" applyNumberFormat="1" applyFont="1" applyBorder="1" applyAlignment="1">
      <alignment horizontal="center" vertical="center" shrinkToFit="1"/>
    </xf>
    <xf numFmtId="0" fontId="57" fillId="0" borderId="8" xfId="0" applyFont="1" applyBorder="1" applyAlignment="1">
      <alignment horizontal="center" vertical="center" shrinkToFit="1"/>
    </xf>
    <xf numFmtId="0" fontId="57" fillId="0" borderId="1" xfId="0" applyFont="1" applyBorder="1" applyAlignment="1">
      <alignment horizontal="center" vertical="center" shrinkToFit="1"/>
    </xf>
    <xf numFmtId="180" fontId="83" fillId="0" borderId="116" xfId="0" applyNumberFormat="1" applyFont="1" applyBorder="1" applyAlignment="1">
      <alignment horizontal="center" vertical="center"/>
    </xf>
    <xf numFmtId="180" fontId="83" fillId="0" borderId="93" xfId="0" applyNumberFormat="1" applyFont="1" applyBorder="1" applyAlignment="1">
      <alignment horizontal="center" vertical="center"/>
    </xf>
    <xf numFmtId="0" fontId="82" fillId="0" borderId="2" xfId="0" applyFont="1" applyBorder="1" applyAlignment="1">
      <alignment horizontal="center" vertical="center"/>
    </xf>
    <xf numFmtId="0" fontId="82" fillId="0" borderId="3" xfId="0" applyFont="1" applyBorder="1" applyAlignment="1">
      <alignment horizontal="center" vertical="center"/>
    </xf>
    <xf numFmtId="0" fontId="82" fillId="0" borderId="13" xfId="0" applyFont="1" applyBorder="1" applyAlignment="1">
      <alignment horizontal="center" vertical="center"/>
    </xf>
    <xf numFmtId="0" fontId="82" fillId="0" borderId="17" xfId="0" applyFont="1" applyBorder="1" applyAlignment="1">
      <alignment horizontal="center" vertical="center"/>
    </xf>
    <xf numFmtId="0" fontId="82" fillId="0" borderId="72" xfId="0" applyFont="1" applyBorder="1" applyAlignment="1">
      <alignment horizontal="center" vertical="center"/>
    </xf>
    <xf numFmtId="0" fontId="82" fillId="0" borderId="73" xfId="0" applyFont="1" applyBorder="1" applyAlignment="1">
      <alignment horizontal="center" vertical="center"/>
    </xf>
    <xf numFmtId="189" fontId="57" fillId="0" borderId="2" xfId="2" applyNumberFormat="1" applyFont="1" applyBorder="1" applyAlignment="1">
      <alignment horizontal="center" vertical="center" shrinkToFit="1"/>
    </xf>
    <xf numFmtId="189" fontId="57" fillId="0" borderId="55" xfId="2" applyNumberFormat="1" applyFont="1" applyBorder="1" applyAlignment="1">
      <alignment horizontal="center" vertical="center" shrinkToFit="1"/>
    </xf>
    <xf numFmtId="189" fontId="57" fillId="0" borderId="3" xfId="2" applyNumberFormat="1" applyFont="1" applyBorder="1" applyAlignment="1">
      <alignment horizontal="center" vertical="center" shrinkToFit="1"/>
    </xf>
    <xf numFmtId="186" fontId="83" fillId="0" borderId="85" xfId="0" applyNumberFormat="1" applyFont="1" applyBorder="1" applyAlignment="1">
      <alignment horizontal="center" vertical="center"/>
    </xf>
    <xf numFmtId="0" fontId="57" fillId="0" borderId="36" xfId="2" applyFont="1" applyBorder="1" applyAlignment="1">
      <alignment horizontal="center" vertical="center" shrinkToFit="1"/>
    </xf>
    <xf numFmtId="0" fontId="57" fillId="0" borderId="79" xfId="2" applyFont="1" applyBorder="1" applyAlignment="1">
      <alignment horizontal="center" vertical="center" shrinkToFit="1"/>
    </xf>
    <xf numFmtId="0" fontId="57" fillId="0" borderId="56" xfId="2" applyFont="1" applyBorder="1" applyAlignment="1">
      <alignment horizontal="center" vertical="center" shrinkToFit="1"/>
    </xf>
    <xf numFmtId="0" fontId="57" fillId="0" borderId="32" xfId="2" applyFont="1" applyBorder="1" applyAlignment="1">
      <alignment horizontal="center" vertical="center" shrinkToFit="1"/>
    </xf>
    <xf numFmtId="0" fontId="57" fillId="0" borderId="91" xfId="2" applyFont="1" applyBorder="1" applyAlignment="1">
      <alignment horizontal="center" vertical="center" shrinkToFit="1"/>
    </xf>
    <xf numFmtId="0" fontId="57" fillId="0" borderId="18" xfId="2" applyFont="1" applyBorder="1" applyAlignment="1">
      <alignment horizontal="center" vertical="center" shrinkToFit="1"/>
    </xf>
    <xf numFmtId="0" fontId="57" fillId="0" borderId="24" xfId="2" applyFont="1" applyBorder="1" applyAlignment="1">
      <alignment horizontal="center" vertical="center" shrinkToFit="1"/>
    </xf>
    <xf numFmtId="0" fontId="57" fillId="0" borderId="70" xfId="2" applyFont="1" applyBorder="1" applyAlignment="1">
      <alignment horizontal="center" vertical="center" shrinkToFit="1"/>
    </xf>
    <xf numFmtId="0" fontId="57" fillId="0" borderId="20" xfId="2" applyFont="1" applyBorder="1" applyAlignment="1">
      <alignment horizontal="center" vertical="center" shrinkToFit="1"/>
    </xf>
    <xf numFmtId="184" fontId="57" fillId="0" borderId="27" xfId="2" applyNumberFormat="1" applyFont="1" applyBorder="1" applyAlignment="1">
      <alignment horizontal="center" vertical="center" shrinkToFit="1"/>
    </xf>
    <xf numFmtId="184" fontId="57" fillId="0" borderId="28" xfId="2" applyNumberFormat="1" applyFont="1" applyBorder="1" applyAlignment="1">
      <alignment horizontal="center" vertical="center" shrinkToFit="1"/>
    </xf>
    <xf numFmtId="0" fontId="57" fillId="0" borderId="24" xfId="2" applyFont="1" applyBorder="1" applyAlignment="1">
      <alignment horizontal="center" vertical="center" wrapText="1" shrinkToFit="1"/>
    </xf>
    <xf numFmtId="0" fontId="57" fillId="0" borderId="70" xfId="2" applyFont="1" applyBorder="1" applyAlignment="1">
      <alignment horizontal="center" vertical="center" wrapText="1" shrinkToFit="1"/>
    </xf>
    <xf numFmtId="189" fontId="57" fillId="0" borderId="25" xfId="2" applyNumberFormat="1" applyFont="1" applyBorder="1" applyAlignment="1">
      <alignment horizontal="center" vertical="center" shrinkToFit="1"/>
    </xf>
    <xf numFmtId="189" fontId="57" fillId="0" borderId="57" xfId="2" applyNumberFormat="1" applyFont="1" applyBorder="1" applyAlignment="1">
      <alignment horizontal="center" vertical="center" shrinkToFit="1"/>
    </xf>
    <xf numFmtId="189" fontId="57" fillId="0" borderId="69" xfId="2" applyNumberFormat="1" applyFont="1" applyBorder="1" applyAlignment="1">
      <alignment horizontal="center" vertical="center" shrinkToFit="1"/>
    </xf>
    <xf numFmtId="0" fontId="57" fillId="0" borderId="11" xfId="2" applyFont="1" applyBorder="1" applyAlignment="1">
      <alignment horizontal="center" vertical="center" shrinkToFit="1"/>
    </xf>
    <xf numFmtId="184" fontId="57" fillId="0" borderId="26" xfId="2" applyNumberFormat="1" applyFont="1" applyBorder="1" applyAlignment="1">
      <alignment horizontal="center" vertical="center" shrinkToFit="1"/>
    </xf>
    <xf numFmtId="180" fontId="57" fillId="0" borderId="26" xfId="2" applyNumberFormat="1" applyFont="1" applyBorder="1" applyAlignment="1">
      <alignment horizontal="center" vertical="center" shrinkToFit="1"/>
    </xf>
    <xf numFmtId="180" fontId="57" fillId="0" borderId="58" xfId="2" applyNumberFormat="1" applyFont="1" applyBorder="1" applyAlignment="1">
      <alignment horizontal="center" vertical="center" shrinkToFit="1"/>
    </xf>
    <xf numFmtId="180" fontId="83" fillId="0" borderId="79" xfId="0" applyNumberFormat="1" applyFont="1" applyBorder="1" applyAlignment="1">
      <alignment horizontal="center" vertical="center" shrinkToFit="1"/>
    </xf>
    <xf numFmtId="0" fontId="83" fillId="0" borderId="18" xfId="0" applyFont="1" applyBorder="1" applyAlignment="1">
      <alignment horizontal="center" vertical="center" shrinkToFit="1"/>
    </xf>
    <xf numFmtId="0" fontId="83" fillId="0" borderId="56" xfId="0" applyFont="1" applyBorder="1" applyAlignment="1">
      <alignment horizontal="center" vertical="center" shrinkToFit="1"/>
    </xf>
    <xf numFmtId="0" fontId="83" fillId="0" borderId="79" xfId="0" applyFont="1" applyBorder="1" applyAlignment="1">
      <alignment horizontal="center" vertical="center" wrapText="1"/>
    </xf>
    <xf numFmtId="0" fontId="83" fillId="0" borderId="79" xfId="0" applyFont="1" applyBorder="1" applyAlignment="1">
      <alignment horizontal="center" vertical="center"/>
    </xf>
    <xf numFmtId="0" fontId="83" fillId="0" borderId="36" xfId="0" applyFont="1" applyBorder="1" applyAlignment="1">
      <alignment horizontal="center" vertical="center"/>
    </xf>
    <xf numFmtId="0" fontId="83" fillId="0" borderId="51" xfId="0" applyFont="1" applyBorder="1" applyAlignment="1">
      <alignment horizontal="center" vertical="center"/>
    </xf>
    <xf numFmtId="176" fontId="57" fillId="0" borderId="24" xfId="2" applyNumberFormat="1" applyFont="1" applyBorder="1" applyAlignment="1">
      <alignment horizontal="center" vertical="center" shrinkToFit="1"/>
    </xf>
    <xf numFmtId="176" fontId="57" fillId="0" borderId="70" xfId="2" applyNumberFormat="1" applyFont="1" applyBorder="1" applyAlignment="1">
      <alignment horizontal="center" vertical="center" shrinkToFit="1"/>
    </xf>
    <xf numFmtId="0" fontId="83" fillId="0" borderId="56" xfId="0" applyFont="1" applyBorder="1" applyAlignment="1">
      <alignment horizontal="center" vertical="center"/>
    </xf>
    <xf numFmtId="0" fontId="83" fillId="0" borderId="25" xfId="0" applyFont="1" applyBorder="1" applyAlignment="1">
      <alignment horizontal="center" vertical="center"/>
    </xf>
    <xf numFmtId="0" fontId="83" fillId="0" borderId="57" xfId="0" applyFont="1" applyBorder="1" applyAlignment="1">
      <alignment horizontal="center" vertical="center"/>
    </xf>
    <xf numFmtId="0" fontId="83" fillId="0" borderId="69" xfId="0" applyFont="1" applyBorder="1" applyAlignment="1">
      <alignment horizontal="center" vertical="center"/>
    </xf>
    <xf numFmtId="0" fontId="82" fillId="0" borderId="55" xfId="0" applyFont="1" applyBorder="1" applyAlignment="1">
      <alignment horizontal="center" vertical="center"/>
    </xf>
    <xf numFmtId="0" fontId="82" fillId="0" borderId="0" xfId="0" applyFont="1" applyAlignment="1">
      <alignment horizontal="center" vertical="center"/>
    </xf>
    <xf numFmtId="0" fontId="82" fillId="0" borderId="8" xfId="0" applyFont="1" applyBorder="1" applyAlignment="1">
      <alignment horizontal="center" vertical="center"/>
    </xf>
    <xf numFmtId="0" fontId="82" fillId="0" borderId="1" xfId="0" applyFont="1" applyBorder="1" applyAlignment="1">
      <alignment horizontal="center" vertical="center"/>
    </xf>
    <xf numFmtId="0" fontId="83" fillId="0" borderId="62" xfId="0" applyFont="1" applyBorder="1" applyAlignment="1">
      <alignment horizontal="center" vertical="center"/>
    </xf>
    <xf numFmtId="0" fontId="83" fillId="0" borderId="85" xfId="0" applyFont="1" applyBorder="1" applyAlignment="1">
      <alignment horizontal="center" vertical="center"/>
    </xf>
    <xf numFmtId="0" fontId="83" fillId="0" borderId="80" xfId="0" applyFont="1" applyBorder="1" applyAlignment="1">
      <alignment horizontal="center" vertical="center"/>
    </xf>
    <xf numFmtId="0" fontId="57" fillId="0" borderId="4" xfId="2" applyFont="1" applyBorder="1" applyAlignment="1">
      <alignment horizontal="center" vertical="center" shrinkToFit="1"/>
    </xf>
    <xf numFmtId="0" fontId="57" fillId="0" borderId="71" xfId="2" applyFont="1" applyBorder="1" applyAlignment="1">
      <alignment horizontal="center" vertical="center" shrinkToFit="1"/>
    </xf>
    <xf numFmtId="187" fontId="0" fillId="0" borderId="0" xfId="0" applyNumberFormat="1" applyAlignment="1">
      <alignment horizontal="center" vertical="center"/>
    </xf>
    <xf numFmtId="0" fontId="83" fillId="0" borderId="58" xfId="0" applyFont="1" applyBorder="1" applyAlignment="1">
      <alignment horizontal="center" vertical="center"/>
    </xf>
    <xf numFmtId="186" fontId="83" fillId="0" borderId="2" xfId="0" applyNumberFormat="1" applyFont="1" applyBorder="1" applyAlignment="1">
      <alignment horizontal="center" vertical="center"/>
    </xf>
    <xf numFmtId="186" fontId="83" fillId="0" borderId="55" xfId="0" applyNumberFormat="1" applyFont="1" applyBorder="1" applyAlignment="1">
      <alignment horizontal="center" vertical="center"/>
    </xf>
    <xf numFmtId="0" fontId="57" fillId="0" borderId="25" xfId="2" applyFont="1" applyBorder="1" applyAlignment="1">
      <alignment horizontal="center" vertical="center" shrinkToFit="1"/>
    </xf>
    <xf numFmtId="0" fontId="57" fillId="0" borderId="57" xfId="2" applyFont="1" applyBorder="1" applyAlignment="1">
      <alignment horizontal="center" vertical="center" shrinkToFit="1"/>
    </xf>
    <xf numFmtId="180" fontId="57" fillId="0" borderId="156" xfId="2" applyNumberFormat="1" applyFont="1" applyBorder="1" applyAlignment="1">
      <alignment horizontal="center" vertical="center" shrinkToFit="1"/>
    </xf>
    <xf numFmtId="180" fontId="57" fillId="0" borderId="158" xfId="2" applyNumberFormat="1" applyFont="1" applyBorder="1" applyAlignment="1">
      <alignment horizontal="center" vertical="center" shrinkToFit="1"/>
    </xf>
    <xf numFmtId="0" fontId="83" fillId="0" borderId="18" xfId="0" applyFont="1" applyBorder="1" applyAlignment="1">
      <alignment horizontal="center" vertical="center"/>
    </xf>
    <xf numFmtId="176" fontId="57" fillId="0" borderId="32" xfId="2" applyNumberFormat="1" applyFont="1" applyBorder="1" applyAlignment="1">
      <alignment horizontal="center" vertical="center" shrinkToFit="1"/>
    </xf>
    <xf numFmtId="176" fontId="57" fillId="0" borderId="91" xfId="2" applyNumberFormat="1" applyFont="1" applyBorder="1" applyAlignment="1">
      <alignment horizontal="center" vertical="center" shrinkToFit="1"/>
    </xf>
    <xf numFmtId="0" fontId="57" fillId="0" borderId="23" xfId="2" applyFont="1" applyBorder="1" applyAlignment="1">
      <alignment horizontal="center" vertical="center" wrapText="1" shrinkToFit="1"/>
    </xf>
    <xf numFmtId="0" fontId="57" fillId="0" borderId="138" xfId="2" applyFont="1" applyBorder="1" applyAlignment="1">
      <alignment horizontal="center" vertical="center" wrapText="1" shrinkToFit="1"/>
    </xf>
    <xf numFmtId="189" fontId="78" fillId="38" borderId="0" xfId="2" applyNumberFormat="1" applyFont="1" applyFill="1" applyAlignment="1" applyProtection="1">
      <alignment horizontal="center" vertical="center" shrinkToFit="1"/>
      <protection locked="0"/>
    </xf>
    <xf numFmtId="189" fontId="80" fillId="0" borderId="1" xfId="2" applyNumberFormat="1" applyFont="1" applyBorder="1" applyAlignment="1">
      <alignment horizontal="center" vertical="center" shrinkToFit="1"/>
    </xf>
    <xf numFmtId="185" fontId="81" fillId="0" borderId="1" xfId="2" applyNumberFormat="1" applyFont="1" applyBorder="1" applyAlignment="1">
      <alignment horizontal="center" vertical="center" shrinkToFit="1"/>
    </xf>
    <xf numFmtId="185" fontId="81" fillId="0" borderId="0" xfId="2" applyNumberFormat="1" applyFont="1" applyAlignment="1">
      <alignment horizontal="center" vertical="center" shrinkToFit="1"/>
    </xf>
    <xf numFmtId="185" fontId="79" fillId="0" borderId="1" xfId="2" applyNumberFormat="1" applyFont="1" applyBorder="1" applyAlignment="1">
      <alignment horizontal="center" vertical="center" shrinkToFit="1"/>
    </xf>
    <xf numFmtId="185" fontId="79" fillId="38" borderId="1" xfId="2" applyNumberFormat="1" applyFont="1" applyFill="1" applyBorder="1" applyAlignment="1" applyProtection="1">
      <alignment horizontal="center" vertical="center" shrinkToFit="1"/>
      <protection locked="0"/>
    </xf>
    <xf numFmtId="186" fontId="83" fillId="0" borderId="62" xfId="0" applyNumberFormat="1" applyFont="1" applyBorder="1" applyAlignment="1">
      <alignment horizontal="center" vertical="center"/>
    </xf>
    <xf numFmtId="186" fontId="83" fillId="0" borderId="168" xfId="0" applyNumberFormat="1" applyFont="1" applyBorder="1" applyAlignment="1">
      <alignment horizontal="center" vertical="center"/>
    </xf>
    <xf numFmtId="0" fontId="45" fillId="0" borderId="2" xfId="533" applyFont="1" applyBorder="1" applyAlignment="1">
      <alignment horizontal="center" vertical="center"/>
    </xf>
    <xf numFmtId="0" fontId="45" fillId="0" borderId="55" xfId="533" applyFont="1" applyBorder="1" applyAlignment="1">
      <alignment horizontal="center" vertical="center"/>
    </xf>
    <xf numFmtId="0" fontId="45" fillId="0" borderId="3" xfId="533" applyFont="1" applyBorder="1" applyAlignment="1">
      <alignment horizontal="center" vertical="center"/>
    </xf>
    <xf numFmtId="0" fontId="2" fillId="0" borderId="36" xfId="533" applyBorder="1" applyAlignment="1">
      <alignment horizontal="center" vertical="center" wrapText="1"/>
    </xf>
    <xf numFmtId="0" fontId="2" fillId="0" borderId="79" xfId="533" applyBorder="1" applyAlignment="1">
      <alignment horizontal="center" vertical="center" wrapText="1"/>
    </xf>
    <xf numFmtId="0" fontId="2" fillId="0" borderId="51" xfId="533" applyBorder="1" applyAlignment="1">
      <alignment horizontal="center" vertical="center" wrapText="1"/>
    </xf>
    <xf numFmtId="0" fontId="2" fillId="0" borderId="13" xfId="533" applyBorder="1" applyAlignment="1">
      <alignment horizontal="center" vertical="center" wrapText="1"/>
    </xf>
    <xf numFmtId="0" fontId="2" fillId="0" borderId="0" xfId="533" applyAlignment="1">
      <alignment horizontal="center" vertical="center" wrapText="1"/>
    </xf>
    <xf numFmtId="0" fontId="2" fillId="0" borderId="67" xfId="533" applyBorder="1" applyAlignment="1">
      <alignment horizontal="center" vertical="center" wrapText="1"/>
    </xf>
    <xf numFmtId="0" fontId="2" fillId="0" borderId="61" xfId="533" applyBorder="1" applyAlignment="1">
      <alignment horizontal="center" vertical="center" wrapText="1"/>
    </xf>
    <xf numFmtId="0" fontId="2" fillId="0" borderId="81" xfId="533" applyBorder="1" applyAlignment="1">
      <alignment horizontal="center" vertical="center" wrapText="1"/>
    </xf>
    <xf numFmtId="0" fontId="2" fillId="0" borderId="60" xfId="533" applyBorder="1" applyAlignment="1">
      <alignment horizontal="center" vertical="center" wrapText="1"/>
    </xf>
    <xf numFmtId="0" fontId="2" fillId="0" borderId="86" xfId="533" applyBorder="1" applyAlignment="1">
      <alignment horizontal="center" vertical="center" wrapText="1"/>
    </xf>
    <xf numFmtId="0" fontId="2" fillId="0" borderId="18" xfId="533" applyBorder="1" applyAlignment="1">
      <alignment horizontal="center" vertical="center" wrapText="1"/>
    </xf>
    <xf numFmtId="0" fontId="2" fillId="0" borderId="56" xfId="533" applyBorder="1" applyAlignment="1">
      <alignment horizontal="center" vertical="center" wrapText="1"/>
    </xf>
    <xf numFmtId="183" fontId="83" fillId="0" borderId="63" xfId="0" applyNumberFormat="1" applyFont="1" applyBorder="1" applyAlignment="1">
      <alignment horizontal="center" vertical="center"/>
    </xf>
    <xf numFmtId="0" fontId="83" fillId="0" borderId="54" xfId="0" applyFont="1" applyBorder="1" applyAlignment="1">
      <alignment horizontal="center" vertical="center"/>
    </xf>
    <xf numFmtId="183" fontId="83" fillId="0" borderId="251" xfId="0" applyNumberFormat="1" applyFont="1" applyBorder="1" applyAlignment="1">
      <alignment horizontal="center" vertical="center"/>
    </xf>
    <xf numFmtId="0" fontId="83" fillId="0" borderId="53" xfId="0" applyFont="1" applyBorder="1" applyAlignment="1">
      <alignment horizontal="center" vertical="center"/>
    </xf>
    <xf numFmtId="180" fontId="83" fillId="0" borderId="15" xfId="0" applyNumberFormat="1" applyFont="1" applyBorder="1" applyAlignment="1">
      <alignment horizontal="center" vertical="center" shrinkToFit="1"/>
    </xf>
    <xf numFmtId="180" fontId="83" fillId="0" borderId="106" xfId="0" applyNumberFormat="1" applyFont="1" applyBorder="1" applyAlignment="1">
      <alignment horizontal="center" vertical="center" shrinkToFit="1"/>
    </xf>
    <xf numFmtId="180" fontId="83" fillId="0" borderId="115" xfId="0" applyNumberFormat="1" applyFont="1" applyBorder="1" applyAlignment="1">
      <alignment horizontal="center" vertical="center" shrinkToFit="1"/>
    </xf>
    <xf numFmtId="0" fontId="57" fillId="0" borderId="63" xfId="0" applyFont="1" applyBorder="1" applyAlignment="1">
      <alignment horizontal="center" vertical="center" shrinkToFit="1"/>
    </xf>
    <xf numFmtId="0" fontId="57" fillId="0" borderId="54" xfId="0" applyFont="1" applyBorder="1" applyAlignment="1">
      <alignment horizontal="center" vertical="center" shrinkToFit="1"/>
    </xf>
    <xf numFmtId="0" fontId="84" fillId="0" borderId="62" xfId="533" applyFont="1" applyBorder="1" applyAlignment="1">
      <alignment horizontal="center" vertical="center"/>
    </xf>
    <xf numFmtId="0" fontId="84" fillId="0" borderId="85" xfId="533" applyFont="1" applyBorder="1" applyAlignment="1">
      <alignment horizontal="center" vertical="center"/>
    </xf>
    <xf numFmtId="0" fontId="84" fillId="0" borderId="80" xfId="533" applyFont="1" applyBorder="1" applyAlignment="1">
      <alignment horizontal="center" vertical="center"/>
    </xf>
    <xf numFmtId="0" fontId="57" fillId="0" borderId="22" xfId="2" applyFont="1" applyBorder="1" applyAlignment="1">
      <alignment horizontal="center" vertical="center" shrinkToFit="1"/>
    </xf>
    <xf numFmtId="0" fontId="57" fillId="0" borderId="35" xfId="2" applyFont="1" applyBorder="1" applyAlignment="1">
      <alignment horizontal="center" vertical="center" shrinkToFit="1"/>
    </xf>
    <xf numFmtId="0" fontId="57" fillId="0" borderId="50" xfId="2" applyFont="1" applyBorder="1" applyAlignment="1">
      <alignment horizontal="center" vertical="center" shrinkToFit="1"/>
    </xf>
    <xf numFmtId="0" fontId="57" fillId="0" borderId="78" xfId="2" applyFont="1" applyBorder="1" applyAlignment="1">
      <alignment horizontal="center" vertical="center" shrinkToFit="1"/>
    </xf>
    <xf numFmtId="179" fontId="57" fillId="0" borderId="36" xfId="2" applyNumberFormat="1" applyFont="1" applyBorder="1" applyAlignment="1">
      <alignment horizontal="center" vertical="center" wrapText="1" shrinkToFit="1"/>
    </xf>
    <xf numFmtId="179" fontId="57" fillId="0" borderId="56" xfId="2" applyNumberFormat="1" applyFont="1" applyBorder="1" applyAlignment="1">
      <alignment horizontal="center" vertical="center" wrapText="1" shrinkToFit="1"/>
    </xf>
    <xf numFmtId="179" fontId="57" fillId="0" borderId="32" xfId="2" applyNumberFormat="1" applyFont="1" applyBorder="1" applyAlignment="1">
      <alignment horizontal="center" vertical="center" wrapText="1" shrinkToFit="1"/>
    </xf>
    <xf numFmtId="179" fontId="57" fillId="0" borderId="78" xfId="2" applyNumberFormat="1" applyFont="1" applyBorder="1" applyAlignment="1">
      <alignment horizontal="center" vertical="center" wrapText="1" shrinkToFit="1"/>
    </xf>
    <xf numFmtId="0" fontId="57" fillId="0" borderId="13" xfId="533" applyFont="1" applyBorder="1" applyAlignment="1">
      <alignment horizontal="center" vertical="center" wrapText="1"/>
    </xf>
    <xf numFmtId="0" fontId="57" fillId="0" borderId="0" xfId="533" applyFont="1" applyAlignment="1">
      <alignment horizontal="center" vertical="center" wrapText="1"/>
    </xf>
    <xf numFmtId="0" fontId="57" fillId="0" borderId="58" xfId="533" applyFont="1" applyBorder="1" applyAlignment="1">
      <alignment horizontal="center" vertical="center" wrapText="1"/>
    </xf>
    <xf numFmtId="0" fontId="57" fillId="0" borderId="57" xfId="533" applyFont="1" applyBorder="1" applyAlignment="1">
      <alignment horizontal="center" vertical="center" wrapText="1"/>
    </xf>
    <xf numFmtId="0" fontId="57" fillId="0" borderId="18" xfId="533" applyFont="1" applyBorder="1" applyAlignment="1">
      <alignment horizontal="center" vertical="center" wrapText="1"/>
    </xf>
    <xf numFmtId="0" fontId="57" fillId="0" borderId="79" xfId="533" applyFont="1" applyBorder="1" applyAlignment="1">
      <alignment horizontal="center" vertical="center" wrapText="1"/>
    </xf>
    <xf numFmtId="0" fontId="57" fillId="0" borderId="51" xfId="533" applyFont="1" applyBorder="1" applyAlignment="1">
      <alignment horizontal="center" vertical="center" wrapText="1"/>
    </xf>
    <xf numFmtId="179" fontId="88" fillId="0" borderId="59" xfId="2" applyNumberFormat="1" applyFont="1" applyBorder="1" applyAlignment="1">
      <alignment horizontal="center" vertical="center" shrinkToFit="1"/>
    </xf>
    <xf numFmtId="179" fontId="88" fillId="0" borderId="85" xfId="2" applyNumberFormat="1" applyFont="1" applyBorder="1" applyAlignment="1">
      <alignment horizontal="center" vertical="center" shrinkToFit="1"/>
    </xf>
    <xf numFmtId="179" fontId="88" fillId="0" borderId="80" xfId="2" applyNumberFormat="1" applyFont="1" applyBorder="1" applyAlignment="1">
      <alignment horizontal="center" vertical="center" shrinkToFit="1"/>
    </xf>
    <xf numFmtId="0" fontId="83" fillId="0" borderId="63" xfId="0" applyFont="1" applyBorder="1" applyAlignment="1">
      <alignment horizontal="center" vertical="center"/>
    </xf>
    <xf numFmtId="0" fontId="83" fillId="0" borderId="2" xfId="0" applyFont="1" applyBorder="1" applyAlignment="1">
      <alignment horizontal="center" vertical="center"/>
    </xf>
    <xf numFmtId="0" fontId="83" fillId="0" borderId="55" xfId="0" applyFont="1" applyBorder="1" applyAlignment="1">
      <alignment horizontal="center" vertical="center"/>
    </xf>
    <xf numFmtId="0" fontId="83" fillId="0" borderId="13" xfId="0" applyFont="1" applyBorder="1" applyAlignment="1">
      <alignment horizontal="center" vertical="center"/>
    </xf>
    <xf numFmtId="0" fontId="83" fillId="0" borderId="0" xfId="0" applyFont="1" applyAlignment="1">
      <alignment horizontal="center" vertical="center"/>
    </xf>
    <xf numFmtId="0" fontId="83" fillId="0" borderId="72" xfId="0" applyFont="1" applyBorder="1" applyAlignment="1">
      <alignment horizontal="center" vertical="center"/>
    </xf>
    <xf numFmtId="0" fontId="83" fillId="0" borderId="95" xfId="0" applyFont="1" applyBorder="1" applyAlignment="1">
      <alignment horizontal="center" vertical="center"/>
    </xf>
    <xf numFmtId="0" fontId="85" fillId="37" borderId="2" xfId="0" applyFont="1" applyFill="1" applyBorder="1" applyAlignment="1">
      <alignment horizontal="center" vertical="center" wrapText="1"/>
    </xf>
    <xf numFmtId="0" fontId="85" fillId="37" borderId="13" xfId="0" applyFont="1" applyFill="1" applyBorder="1" applyAlignment="1">
      <alignment horizontal="center" vertical="center" wrapText="1"/>
    </xf>
    <xf numFmtId="0" fontId="85" fillId="37" borderId="72" xfId="0" applyFont="1" applyFill="1" applyBorder="1" applyAlignment="1">
      <alignment horizontal="center" vertical="center" wrapText="1"/>
    </xf>
    <xf numFmtId="0" fontId="85" fillId="37" borderId="34" xfId="0" applyFont="1" applyFill="1" applyBorder="1" applyAlignment="1">
      <alignment horizontal="center" vertical="center" wrapText="1"/>
    </xf>
    <xf numFmtId="0" fontId="85" fillId="37" borderId="12" xfId="0" applyFont="1" applyFill="1" applyBorder="1" applyAlignment="1">
      <alignment horizontal="center" vertical="center" wrapText="1"/>
    </xf>
    <xf numFmtId="0" fontId="85" fillId="37" borderId="71" xfId="0" applyFont="1" applyFill="1" applyBorder="1" applyAlignment="1">
      <alignment horizontal="center" vertical="center" wrapText="1"/>
    </xf>
    <xf numFmtId="177" fontId="88" fillId="0" borderId="62" xfId="2" applyNumberFormat="1" applyFont="1" applyBorder="1" applyAlignment="1">
      <alignment horizontal="center" vertical="center"/>
    </xf>
    <xf numFmtId="177" fontId="88" fillId="0" borderId="85" xfId="2" applyNumberFormat="1" applyFont="1" applyBorder="1" applyAlignment="1">
      <alignment horizontal="center" vertical="center"/>
    </xf>
    <xf numFmtId="177" fontId="88" fillId="0" borderId="80" xfId="2" applyNumberFormat="1" applyFont="1" applyBorder="1" applyAlignment="1">
      <alignment horizontal="center" vertical="center"/>
    </xf>
    <xf numFmtId="183" fontId="84" fillId="0" borderId="120" xfId="533" applyNumberFormat="1" applyFont="1" applyBorder="1" applyAlignment="1">
      <alignment horizontal="center" vertical="center"/>
    </xf>
    <xf numFmtId="183" fontId="84" fillId="0" borderId="94" xfId="533" applyNumberFormat="1" applyFont="1" applyBorder="1" applyAlignment="1">
      <alignment horizontal="center" vertical="center"/>
    </xf>
    <xf numFmtId="183" fontId="84" fillId="0" borderId="258" xfId="533" applyNumberFormat="1" applyFont="1" applyBorder="1" applyAlignment="1">
      <alignment horizontal="center" vertical="center"/>
    </xf>
    <xf numFmtId="183" fontId="84" fillId="0" borderId="8" xfId="533" applyNumberFormat="1" applyFont="1" applyBorder="1" applyAlignment="1">
      <alignment horizontal="center" vertical="center"/>
    </xf>
    <xf numFmtId="183" fontId="84" fillId="0" borderId="1" xfId="533" applyNumberFormat="1" applyFont="1" applyBorder="1" applyAlignment="1">
      <alignment horizontal="center" vertical="center"/>
    </xf>
    <xf numFmtId="183" fontId="84" fillId="0" borderId="155" xfId="533" applyNumberFormat="1" applyFont="1" applyBorder="1" applyAlignment="1">
      <alignment horizontal="center" vertical="center"/>
    </xf>
    <xf numFmtId="179" fontId="83" fillId="0" borderId="43" xfId="0" applyNumberFormat="1" applyFont="1" applyBorder="1" applyAlignment="1">
      <alignment horizontal="center" vertical="center" shrinkToFit="1"/>
    </xf>
    <xf numFmtId="179" fontId="83" fillId="0" borderId="47" xfId="0" applyNumberFormat="1" applyFont="1" applyBorder="1" applyAlignment="1">
      <alignment horizontal="center" vertical="center" shrinkToFit="1"/>
    </xf>
    <xf numFmtId="183" fontId="57" fillId="0" borderId="43" xfId="533" applyNumberFormat="1" applyFont="1" applyBorder="1" applyAlignment="1">
      <alignment horizontal="center" vertical="center"/>
    </xf>
    <xf numFmtId="183" fontId="57" fillId="0" borderId="46" xfId="533" applyNumberFormat="1" applyFont="1" applyBorder="1" applyAlignment="1">
      <alignment horizontal="center" vertical="center"/>
    </xf>
    <xf numFmtId="183" fontId="57" fillId="0" borderId="89" xfId="533" applyNumberFormat="1" applyFont="1" applyBorder="1" applyAlignment="1">
      <alignment horizontal="center" vertical="center"/>
    </xf>
    <xf numFmtId="179" fontId="83" fillId="0" borderId="52" xfId="0" applyNumberFormat="1" applyFont="1" applyBorder="1" applyAlignment="1">
      <alignment horizontal="center" vertical="center" shrinkToFit="1"/>
    </xf>
    <xf numFmtId="179" fontId="83" fillId="0" borderId="111" xfId="0" applyNumberFormat="1" applyFont="1" applyBorder="1" applyAlignment="1">
      <alignment horizontal="center" vertical="center" shrinkToFit="1"/>
    </xf>
    <xf numFmtId="179" fontId="83" fillId="0" borderId="145" xfId="0" applyNumberFormat="1" applyFont="1" applyBorder="1" applyAlignment="1">
      <alignment horizontal="center" vertical="center" shrinkToFit="1"/>
    </xf>
    <xf numFmtId="183" fontId="57" fillId="0" borderId="106" xfId="533" applyNumberFormat="1" applyFont="1" applyBorder="1" applyAlignment="1">
      <alignment horizontal="center" vertical="center"/>
    </xf>
    <xf numFmtId="183" fontId="57" fillId="0" borderId="111" xfId="533" applyNumberFormat="1" applyFont="1" applyBorder="1" applyAlignment="1">
      <alignment horizontal="center" vertical="center"/>
    </xf>
    <xf numFmtId="183" fontId="57" fillId="0" borderId="145" xfId="533" applyNumberFormat="1" applyFont="1" applyBorder="1" applyAlignment="1">
      <alignment horizontal="center" vertical="center"/>
    </xf>
    <xf numFmtId="179" fontId="83" fillId="0" borderId="89" xfId="0" applyNumberFormat="1" applyFont="1" applyBorder="1" applyAlignment="1">
      <alignment horizontal="center" vertical="center" shrinkToFit="1"/>
    </xf>
    <xf numFmtId="183" fontId="57" fillId="0" borderId="45" xfId="533" applyNumberFormat="1" applyFont="1" applyBorder="1" applyAlignment="1">
      <alignment horizontal="center" vertical="center"/>
    </xf>
    <xf numFmtId="183" fontId="57" fillId="0" borderId="47" xfId="533" applyNumberFormat="1" applyFont="1" applyBorder="1" applyAlignment="1">
      <alignment horizontal="center" vertical="center"/>
    </xf>
    <xf numFmtId="0" fontId="84" fillId="0" borderId="63" xfId="533" applyFont="1" applyBorder="1" applyAlignment="1">
      <alignment horizontal="center" vertical="center"/>
    </xf>
    <xf numFmtId="0" fontId="84" fillId="0" borderId="54" xfId="533" applyFont="1" applyBorder="1" applyAlignment="1">
      <alignment horizontal="center" vertical="center"/>
    </xf>
    <xf numFmtId="0" fontId="84" fillId="0" borderId="53" xfId="533" applyFont="1" applyBorder="1" applyAlignment="1">
      <alignment horizontal="center" vertical="center"/>
    </xf>
    <xf numFmtId="0" fontId="57" fillId="0" borderId="69" xfId="533" applyFont="1" applyBorder="1" applyAlignment="1">
      <alignment horizontal="center" vertical="center" wrapText="1"/>
    </xf>
    <xf numFmtId="189" fontId="86" fillId="0" borderId="1" xfId="2" applyNumberFormat="1" applyFont="1" applyBorder="1" applyAlignment="1">
      <alignment horizontal="center" vertical="center" shrinkToFit="1"/>
    </xf>
    <xf numFmtId="185" fontId="87" fillId="0" borderId="0" xfId="2" applyNumberFormat="1" applyFont="1" applyAlignment="1">
      <alignment horizontal="right" vertical="center" shrinkToFit="1"/>
    </xf>
    <xf numFmtId="185" fontId="87" fillId="0" borderId="0" xfId="2" applyNumberFormat="1" applyFont="1" applyAlignment="1">
      <alignment horizontal="center" vertical="center" shrinkToFit="1"/>
    </xf>
    <xf numFmtId="0" fontId="5" fillId="0" borderId="0" xfId="2" applyFont="1" applyAlignment="1">
      <alignment horizontal="center" vertical="center" shrinkToFit="1"/>
    </xf>
    <xf numFmtId="0" fontId="5" fillId="0" borderId="54" xfId="2" applyFont="1" applyBorder="1" applyAlignment="1">
      <alignment horizontal="center" vertical="center" shrinkToFit="1"/>
    </xf>
    <xf numFmtId="0" fontId="5" fillId="0" borderId="53" xfId="2" applyFont="1" applyBorder="1" applyAlignment="1">
      <alignment horizontal="center" vertical="center" shrinkToFit="1"/>
    </xf>
    <xf numFmtId="192" fontId="61" fillId="0" borderId="0" xfId="2467" applyNumberFormat="1" applyFont="1" applyAlignment="1">
      <alignment horizontal="left" vertical="center"/>
    </xf>
    <xf numFmtId="191" fontId="0" fillId="0" borderId="0" xfId="2467" applyNumberFormat="1" applyFont="1" applyAlignment="1">
      <alignment horizontal="center" vertical="center" shrinkToFit="1"/>
    </xf>
    <xf numFmtId="191" fontId="58" fillId="0" borderId="0" xfId="2467" applyNumberFormat="1" applyFont="1" applyAlignment="1">
      <alignment horizontal="center" vertical="center" shrinkToFit="1"/>
    </xf>
    <xf numFmtId="0" fontId="58" fillId="0" borderId="24" xfId="2468" applyBorder="1">
      <alignment vertical="center"/>
    </xf>
    <xf numFmtId="0" fontId="57" fillId="0" borderId="11" xfId="2467" applyBorder="1">
      <alignment vertical="center"/>
    </xf>
    <xf numFmtId="0" fontId="57" fillId="0" borderId="195" xfId="2467" applyBorder="1">
      <alignment vertical="center"/>
    </xf>
    <xf numFmtId="0" fontId="58" fillId="0" borderId="24" xfId="2468" applyBorder="1" applyAlignment="1">
      <alignment horizontal="center" vertical="center" textRotation="90"/>
    </xf>
    <xf numFmtId="0" fontId="58" fillId="0" borderId="11" xfId="2468" applyBorder="1" applyAlignment="1">
      <alignment horizontal="center" vertical="center" textRotation="90"/>
    </xf>
    <xf numFmtId="0" fontId="58" fillId="0" borderId="27" xfId="2468" applyBorder="1" applyAlignment="1">
      <alignment horizontal="center" vertical="center" textRotation="90"/>
    </xf>
    <xf numFmtId="0" fontId="58" fillId="0" borderId="50" xfId="2468" applyBorder="1" applyAlignment="1">
      <alignment horizontal="right" vertical="center"/>
    </xf>
    <xf numFmtId="0" fontId="57" fillId="0" borderId="90" xfId="2467" applyBorder="1">
      <alignment vertical="center"/>
    </xf>
    <xf numFmtId="38" fontId="58" fillId="0" borderId="24" xfId="2468" applyNumberFormat="1" applyBorder="1" applyAlignment="1">
      <alignment horizontal="center" vertical="center"/>
    </xf>
    <xf numFmtId="0" fontId="57" fillId="0" borderId="27" xfId="2467" applyBorder="1" applyAlignment="1">
      <alignment horizontal="center" vertical="center"/>
    </xf>
    <xf numFmtId="0" fontId="58" fillId="0" borderId="191" xfId="2468" applyBorder="1">
      <alignment vertical="center"/>
    </xf>
    <xf numFmtId="0" fontId="57" fillId="0" borderId="27" xfId="2467" applyBorder="1">
      <alignment vertical="center"/>
    </xf>
    <xf numFmtId="0" fontId="58" fillId="0" borderId="191" xfId="2468" applyBorder="1" applyAlignment="1">
      <alignment horizontal="center" vertical="center"/>
    </xf>
    <xf numFmtId="0" fontId="58" fillId="0" borderId="24" xfId="2468" applyBorder="1" applyAlignment="1">
      <alignment horizontal="center" vertical="center"/>
    </xf>
    <xf numFmtId="0" fontId="57" fillId="0" borderId="195" xfId="2467" applyBorder="1" applyAlignment="1">
      <alignment horizontal="center" vertical="center"/>
    </xf>
    <xf numFmtId="0" fontId="58" fillId="0" borderId="32" xfId="2468" applyBorder="1">
      <alignment vertical="center"/>
    </xf>
    <xf numFmtId="0" fontId="57" fillId="0" borderId="58" xfId="2467" applyBorder="1">
      <alignment vertical="center"/>
    </xf>
    <xf numFmtId="0" fontId="57" fillId="0" borderId="11" xfId="2467" applyBorder="1" applyAlignment="1">
      <alignment horizontal="center" vertical="center" textRotation="90"/>
    </xf>
    <xf numFmtId="0" fontId="57" fillId="0" borderId="27" xfId="2467" applyBorder="1" applyAlignment="1">
      <alignment horizontal="center" vertical="center" textRotation="90"/>
    </xf>
    <xf numFmtId="0" fontId="58" fillId="0" borderId="195" xfId="2468" applyBorder="1" applyAlignment="1">
      <alignment horizontal="center" vertical="center"/>
    </xf>
    <xf numFmtId="0" fontId="0" fillId="0" borderId="191" xfId="2468" applyFont="1" applyBorder="1" applyAlignment="1">
      <alignment horizontal="center" vertical="center"/>
    </xf>
    <xf numFmtId="0" fontId="58" fillId="0" borderId="27" xfId="2468" applyBorder="1" applyAlignment="1">
      <alignment horizontal="center" vertical="center"/>
    </xf>
    <xf numFmtId="0" fontId="58" fillId="0" borderId="11" xfId="2468" applyBorder="1">
      <alignment vertical="center"/>
    </xf>
    <xf numFmtId="0" fontId="58" fillId="0" borderId="27" xfId="2468" applyBorder="1">
      <alignment vertical="center"/>
    </xf>
    <xf numFmtId="0" fontId="58" fillId="0" borderId="195" xfId="2468" applyBorder="1">
      <alignment vertical="center"/>
    </xf>
    <xf numFmtId="0" fontId="58" fillId="0" borderId="90" xfId="2468" applyBorder="1" applyAlignment="1">
      <alignment horizontal="right" vertical="center"/>
    </xf>
    <xf numFmtId="38" fontId="58" fillId="0" borderId="27" xfId="2468" applyNumberFormat="1" applyBorder="1" applyAlignment="1">
      <alignment horizontal="center" vertical="center"/>
    </xf>
    <xf numFmtId="0" fontId="58" fillId="0" borderId="24" xfId="2468" applyBorder="1" applyAlignment="1">
      <alignment vertical="center" textRotation="90"/>
    </xf>
    <xf numFmtId="0" fontId="58" fillId="0" borderId="11" xfId="2468" applyBorder="1" applyAlignment="1">
      <alignment vertical="center" textRotation="90"/>
    </xf>
    <xf numFmtId="0" fontId="58" fillId="0" borderId="27" xfId="2468" applyBorder="1" applyAlignment="1">
      <alignment vertical="center" textRotation="90"/>
    </xf>
    <xf numFmtId="0" fontId="0" fillId="0" borderId="24" xfId="2468" applyFont="1" applyBorder="1" applyAlignment="1">
      <alignment horizontal="center" vertical="center"/>
    </xf>
    <xf numFmtId="38" fontId="56" fillId="14" borderId="11" xfId="2469" applyFont="1" applyFill="1" applyBorder="1" applyAlignment="1">
      <alignment horizontal="center" vertical="center" wrapText="1"/>
    </xf>
    <xf numFmtId="38" fontId="56" fillId="14" borderId="27" xfId="2469" applyFont="1" applyFill="1" applyBorder="1" applyAlignment="1">
      <alignment horizontal="center" vertical="center" wrapText="1"/>
    </xf>
    <xf numFmtId="38" fontId="62" fillId="32" borderId="11" xfId="2469" applyFont="1" applyFill="1" applyBorder="1" applyAlignment="1">
      <alignment horizontal="center" vertical="center" wrapText="1"/>
    </xf>
    <xf numFmtId="38" fontId="62" fillId="32" borderId="27" xfId="2469" applyFont="1" applyFill="1" applyBorder="1" applyAlignment="1">
      <alignment horizontal="center" vertical="center" wrapText="1"/>
    </xf>
    <xf numFmtId="38" fontId="56" fillId="0" borderId="24" xfId="2469" applyFont="1" applyFill="1" applyBorder="1" applyAlignment="1">
      <alignment horizontal="center" vertical="center" wrapText="1"/>
    </xf>
    <xf numFmtId="38" fontId="75" fillId="0" borderId="24" xfId="2469" applyFont="1" applyFill="1" applyBorder="1" applyAlignment="1">
      <alignment horizontal="center" vertical="center" wrapText="1"/>
    </xf>
    <xf numFmtId="38" fontId="75" fillId="0" borderId="195" xfId="2469" applyFont="1" applyFill="1" applyBorder="1" applyAlignment="1">
      <alignment horizontal="center" vertical="center" wrapText="1"/>
    </xf>
    <xf numFmtId="38" fontId="56" fillId="0" borderId="36" xfId="2469" applyFont="1" applyFill="1" applyBorder="1" applyAlignment="1">
      <alignment horizontal="center" vertical="center"/>
    </xf>
    <xf numFmtId="0" fontId="58" fillId="0" borderId="79" xfId="2468" applyBorder="1" applyAlignment="1">
      <alignment horizontal="center" vertical="center"/>
    </xf>
    <xf numFmtId="0" fontId="58" fillId="0" borderId="56" xfId="2468" applyBorder="1" applyAlignment="1">
      <alignment horizontal="center" vertical="center"/>
    </xf>
    <xf numFmtId="38" fontId="56" fillId="12" borderId="11" xfId="2469" applyFont="1" applyFill="1" applyBorder="1" applyAlignment="1">
      <alignment horizontal="center" vertical="center" wrapText="1"/>
    </xf>
    <xf numFmtId="38" fontId="56" fillId="12" borderId="27" xfId="2469" applyFont="1" applyFill="1" applyBorder="1" applyAlignment="1">
      <alignment horizontal="center" vertical="center" wrapText="1"/>
    </xf>
    <xf numFmtId="38" fontId="56" fillId="0" borderId="218" xfId="2469" applyFont="1" applyFill="1" applyBorder="1" applyAlignment="1">
      <alignment horizontal="center" vertical="center"/>
    </xf>
    <xf numFmtId="0" fontId="58" fillId="0" borderId="247" xfId="2468" applyBorder="1" applyAlignment="1">
      <alignment horizontal="center" vertical="center"/>
    </xf>
    <xf numFmtId="0" fontId="54" fillId="0" borderId="247" xfId="2466" applyBorder="1">
      <alignment vertical="center"/>
    </xf>
    <xf numFmtId="0" fontId="54" fillId="0" borderId="246" xfId="2466" applyBorder="1">
      <alignment vertical="center"/>
    </xf>
    <xf numFmtId="38" fontId="56" fillId="0" borderId="79" xfId="2469" applyFont="1" applyFill="1" applyBorder="1" applyAlignment="1">
      <alignment horizontal="center" vertical="center"/>
    </xf>
    <xf numFmtId="38" fontId="56" fillId="0" borderId="56" xfId="2469" applyFont="1" applyFill="1" applyBorder="1" applyAlignment="1">
      <alignment horizontal="center" vertical="center"/>
    </xf>
    <xf numFmtId="38" fontId="56" fillId="0" borderId="247" xfId="2469" applyFont="1" applyFill="1" applyBorder="1" applyAlignment="1">
      <alignment horizontal="center" vertical="center"/>
    </xf>
    <xf numFmtId="38" fontId="56" fillId="0" borderId="246" xfId="2469" applyFont="1" applyFill="1" applyBorder="1" applyAlignment="1">
      <alignment horizontal="center" vertical="center"/>
    </xf>
    <xf numFmtId="38" fontId="56" fillId="0" borderId="218" xfId="2469" applyFont="1" applyFill="1" applyBorder="1" applyAlignment="1">
      <alignment horizontal="center" vertical="center" wrapText="1"/>
    </xf>
    <xf numFmtId="0" fontId="58" fillId="0" borderId="246" xfId="2467" applyFont="1" applyBorder="1">
      <alignment vertical="center"/>
    </xf>
    <xf numFmtId="0" fontId="58" fillId="0" borderId="213" xfId="2467" applyFont="1" applyBorder="1">
      <alignment vertical="center"/>
    </xf>
    <xf numFmtId="0" fontId="58" fillId="0" borderId="244" xfId="2467" applyFont="1" applyBorder="1">
      <alignment vertical="center"/>
    </xf>
    <xf numFmtId="31" fontId="58" fillId="0" borderId="0" xfId="2467" applyNumberFormat="1" applyFont="1" applyAlignment="1">
      <alignment horizontal="right" vertical="center"/>
    </xf>
    <xf numFmtId="38" fontId="56" fillId="0" borderId="77" xfId="2469" applyFont="1" applyFill="1" applyBorder="1" applyAlignment="1">
      <alignment horizontal="center" vertical="center"/>
    </xf>
    <xf numFmtId="38" fontId="56" fillId="0" borderId="245" xfId="2469" applyFont="1" applyFill="1" applyBorder="1" applyAlignment="1">
      <alignment horizontal="center" vertical="center"/>
    </xf>
    <xf numFmtId="0" fontId="58" fillId="0" borderId="67" xfId="2467" applyFont="1" applyBorder="1" applyAlignment="1">
      <alignment horizontal="center" vertical="center"/>
    </xf>
    <xf numFmtId="38" fontId="56" fillId="0" borderId="74" xfId="2469" applyFont="1" applyFill="1" applyBorder="1" applyAlignment="1">
      <alignment horizontal="center" vertical="center"/>
    </xf>
    <xf numFmtId="38" fontId="56" fillId="0" borderId="14" xfId="2469" applyFont="1" applyFill="1" applyBorder="1" applyAlignment="1">
      <alignment horizontal="center" vertical="center"/>
    </xf>
    <xf numFmtId="38" fontId="56" fillId="0" borderId="64" xfId="2469" applyFont="1" applyFill="1" applyBorder="1" applyAlignment="1">
      <alignment horizontal="center" vertical="center"/>
    </xf>
    <xf numFmtId="38" fontId="56" fillId="0" borderId="76" xfId="2469" applyFont="1" applyFill="1" applyBorder="1" applyAlignment="1">
      <alignment horizontal="center" vertical="center" wrapText="1"/>
    </xf>
    <xf numFmtId="38" fontId="56" fillId="0" borderId="197" xfId="2469" applyFont="1" applyFill="1" applyBorder="1" applyAlignment="1">
      <alignment horizontal="center" vertical="center" wrapText="1"/>
    </xf>
    <xf numFmtId="38" fontId="56" fillId="0" borderId="61" xfId="2469" applyFont="1" applyFill="1" applyBorder="1" applyAlignment="1">
      <alignment horizontal="center" vertical="center" wrapText="1"/>
    </xf>
    <xf numFmtId="0" fontId="58" fillId="0" borderId="64" xfId="2467" applyFont="1" applyBorder="1" applyAlignment="1">
      <alignment horizontal="center" vertical="center"/>
    </xf>
    <xf numFmtId="0" fontId="58" fillId="0" borderId="61" xfId="2467" applyFont="1" applyBorder="1" applyAlignment="1">
      <alignment horizontal="center" vertical="center"/>
    </xf>
    <xf numFmtId="38" fontId="56" fillId="8" borderId="11" xfId="2469" applyFont="1" applyFill="1" applyBorder="1" applyAlignment="1">
      <alignment horizontal="center" vertical="center" wrapText="1"/>
    </xf>
    <xf numFmtId="38" fontId="56" fillId="8" borderId="27" xfId="2469" applyFont="1" applyFill="1" applyBorder="1" applyAlignment="1">
      <alignment horizontal="center" vertical="center" wrapText="1"/>
    </xf>
    <xf numFmtId="198" fontId="61" fillId="0" borderId="57" xfId="2467" applyNumberFormat="1" applyFont="1" applyBorder="1" applyAlignment="1">
      <alignment horizontal="left" vertical="center"/>
    </xf>
    <xf numFmtId="197" fontId="56" fillId="0" borderId="24" xfId="2469" applyNumberFormat="1" applyFont="1" applyFill="1" applyBorder="1" applyAlignment="1" applyProtection="1">
      <alignment horizontal="center" vertical="center"/>
      <protection locked="0"/>
    </xf>
    <xf numFmtId="197" fontId="56" fillId="0" borderId="11" xfId="2469" applyNumberFormat="1" applyFont="1" applyFill="1" applyBorder="1" applyAlignment="1" applyProtection="1">
      <alignment horizontal="center" vertical="center"/>
      <protection locked="0"/>
    </xf>
    <xf numFmtId="197" fontId="56" fillId="0" borderId="27" xfId="2469" applyNumberFormat="1" applyFont="1" applyFill="1" applyBorder="1" applyAlignment="1" applyProtection="1">
      <alignment horizontal="center" vertical="center"/>
      <protection locked="0"/>
    </xf>
    <xf numFmtId="0" fontId="58" fillId="0" borderId="27" xfId="2467" applyFont="1" applyBorder="1">
      <alignment vertical="center"/>
    </xf>
    <xf numFmtId="38" fontId="56" fillId="32" borderId="32" xfId="2469" applyFont="1" applyFill="1" applyBorder="1" applyAlignment="1">
      <alignment horizontal="center" vertical="center" wrapText="1"/>
    </xf>
    <xf numFmtId="38" fontId="56" fillId="32" borderId="16" xfId="2469" applyFont="1" applyFill="1" applyBorder="1" applyAlignment="1">
      <alignment horizontal="center" vertical="center"/>
    </xf>
    <xf numFmtId="38" fontId="56" fillId="32" borderId="58" xfId="2469" applyFont="1" applyFill="1" applyBorder="1" applyAlignment="1">
      <alignment horizontal="center" vertical="center"/>
    </xf>
    <xf numFmtId="0" fontId="58" fillId="0" borderId="195" xfId="2467" applyFont="1" applyBorder="1">
      <alignment vertical="center"/>
    </xf>
    <xf numFmtId="38" fontId="56" fillId="32" borderId="77" xfId="2469" applyFont="1" applyFill="1" applyBorder="1" applyAlignment="1">
      <alignment horizontal="center" vertical="center" wrapText="1"/>
    </xf>
    <xf numFmtId="38" fontId="56" fillId="32" borderId="245" xfId="2469" applyFont="1" applyFill="1" applyBorder="1" applyAlignment="1">
      <alignment horizontal="center" vertical="center"/>
    </xf>
    <xf numFmtId="38" fontId="56" fillId="32" borderId="67" xfId="2469" applyFont="1" applyFill="1" applyBorder="1" applyAlignment="1">
      <alignment horizontal="center" vertical="center"/>
    </xf>
    <xf numFmtId="0" fontId="66" fillId="0" borderId="0" xfId="2470" applyFont="1" applyAlignment="1">
      <alignment horizontal="center" vertical="center"/>
    </xf>
    <xf numFmtId="0" fontId="66" fillId="0" borderId="57" xfId="2470" applyFont="1" applyBorder="1" applyAlignment="1">
      <alignment horizontal="right" vertical="center"/>
    </xf>
    <xf numFmtId="0" fontId="68" fillId="0" borderId="221" xfId="2470" applyFont="1" applyBorder="1" applyAlignment="1">
      <alignment horizontal="center" vertical="center"/>
    </xf>
    <xf numFmtId="0" fontId="68" fillId="0" borderId="220" xfId="2470" applyFont="1" applyBorder="1" applyAlignment="1">
      <alignment horizontal="center" vertical="center"/>
    </xf>
  </cellXfs>
  <cellStyles count="2473">
    <cellStyle name="20% - アクセント 1 2" xfId="5" xr:uid="{00000000-0005-0000-0000-000000000000}"/>
    <cellStyle name="20% - アクセント 1 3" xfId="6" xr:uid="{00000000-0005-0000-0000-000001000000}"/>
    <cellStyle name="20% - アクセント 1 4" xfId="7" xr:uid="{00000000-0005-0000-0000-000002000000}"/>
    <cellStyle name="20% - アクセント 2 2" xfId="8" xr:uid="{00000000-0005-0000-0000-000003000000}"/>
    <cellStyle name="20% - アクセント 2 3" xfId="9" xr:uid="{00000000-0005-0000-0000-000004000000}"/>
    <cellStyle name="20% - アクセント 2 4" xfId="10" xr:uid="{00000000-0005-0000-0000-000005000000}"/>
    <cellStyle name="20% - アクセント 2 5" xfId="11" xr:uid="{00000000-0005-0000-0000-000006000000}"/>
    <cellStyle name="20% - アクセント 2 5 2" xfId="12" xr:uid="{00000000-0005-0000-0000-000007000000}"/>
    <cellStyle name="20% - アクセント 2 5 2 2" xfId="13" xr:uid="{00000000-0005-0000-0000-000008000000}"/>
    <cellStyle name="20% - アクセント 2 5 2 2 2" xfId="14" xr:uid="{00000000-0005-0000-0000-000009000000}"/>
    <cellStyle name="20% - アクセント 2 5 2 3" xfId="15" xr:uid="{00000000-0005-0000-0000-00000A000000}"/>
    <cellStyle name="20% - アクセント 2 5 2 3 2" xfId="16" xr:uid="{00000000-0005-0000-0000-00000B000000}"/>
    <cellStyle name="20% - アクセント 2 5 2 4" xfId="17" xr:uid="{00000000-0005-0000-0000-00000C000000}"/>
    <cellStyle name="20% - アクセント 2 5 2 4 2" xfId="18" xr:uid="{00000000-0005-0000-0000-00000D000000}"/>
    <cellStyle name="20% - アクセント 2 5 2 5" xfId="19" xr:uid="{00000000-0005-0000-0000-00000E000000}"/>
    <cellStyle name="20% - アクセント 2 5 3" xfId="20" xr:uid="{00000000-0005-0000-0000-00000F000000}"/>
    <cellStyle name="20% - アクセント 2 5 3 2" xfId="21" xr:uid="{00000000-0005-0000-0000-000010000000}"/>
    <cellStyle name="20% - アクセント 2 5 4" xfId="22" xr:uid="{00000000-0005-0000-0000-000011000000}"/>
    <cellStyle name="20% - アクセント 2 5 4 2" xfId="23" xr:uid="{00000000-0005-0000-0000-000012000000}"/>
    <cellStyle name="20% - アクセント 2 5 5" xfId="24" xr:uid="{00000000-0005-0000-0000-000013000000}"/>
    <cellStyle name="20% - アクセント 2 5 5 2" xfId="25" xr:uid="{00000000-0005-0000-0000-000014000000}"/>
    <cellStyle name="20% - アクセント 2 5 6" xfId="26" xr:uid="{00000000-0005-0000-0000-000015000000}"/>
    <cellStyle name="20% - アクセント 2 5 6 2" xfId="27" xr:uid="{00000000-0005-0000-0000-000016000000}"/>
    <cellStyle name="20% - アクセント 2 5 7" xfId="28" xr:uid="{00000000-0005-0000-0000-000017000000}"/>
    <cellStyle name="20% - アクセント 3 2" xfId="29" xr:uid="{00000000-0005-0000-0000-000018000000}"/>
    <cellStyle name="20% - アクセント 3 3" xfId="30" xr:uid="{00000000-0005-0000-0000-000019000000}"/>
    <cellStyle name="20% - アクセント 3 4" xfId="31" xr:uid="{00000000-0005-0000-0000-00001A000000}"/>
    <cellStyle name="20% - アクセント 4 2" xfId="32" xr:uid="{00000000-0005-0000-0000-00001B000000}"/>
    <cellStyle name="20% - アクセント 4 3" xfId="33" xr:uid="{00000000-0005-0000-0000-00001C000000}"/>
    <cellStyle name="20% - アクセント 4 4" xfId="34" xr:uid="{00000000-0005-0000-0000-00001D000000}"/>
    <cellStyle name="20% - アクセント 4 5" xfId="35" xr:uid="{00000000-0005-0000-0000-00001E000000}"/>
    <cellStyle name="20% - アクセント 4 5 2" xfId="36" xr:uid="{00000000-0005-0000-0000-00001F000000}"/>
    <cellStyle name="20% - アクセント 4 5 2 2" xfId="37" xr:uid="{00000000-0005-0000-0000-000020000000}"/>
    <cellStyle name="20% - アクセント 4 5 2 2 2" xfId="38" xr:uid="{00000000-0005-0000-0000-000021000000}"/>
    <cellStyle name="20% - アクセント 4 5 2 3" xfId="39" xr:uid="{00000000-0005-0000-0000-000022000000}"/>
    <cellStyle name="20% - アクセント 4 5 2 3 2" xfId="40" xr:uid="{00000000-0005-0000-0000-000023000000}"/>
    <cellStyle name="20% - アクセント 4 5 2 4" xfId="41" xr:uid="{00000000-0005-0000-0000-000024000000}"/>
    <cellStyle name="20% - アクセント 4 5 2 4 2" xfId="42" xr:uid="{00000000-0005-0000-0000-000025000000}"/>
    <cellStyle name="20% - アクセント 4 5 2 5" xfId="43" xr:uid="{00000000-0005-0000-0000-000026000000}"/>
    <cellStyle name="20% - アクセント 4 5 3" xfId="44" xr:uid="{00000000-0005-0000-0000-000027000000}"/>
    <cellStyle name="20% - アクセント 4 5 3 2" xfId="45" xr:uid="{00000000-0005-0000-0000-000028000000}"/>
    <cellStyle name="20% - アクセント 4 5 4" xfId="46" xr:uid="{00000000-0005-0000-0000-000029000000}"/>
    <cellStyle name="20% - アクセント 4 5 4 2" xfId="47" xr:uid="{00000000-0005-0000-0000-00002A000000}"/>
    <cellStyle name="20% - アクセント 4 5 5" xfId="48" xr:uid="{00000000-0005-0000-0000-00002B000000}"/>
    <cellStyle name="20% - アクセント 4 5 5 2" xfId="49" xr:uid="{00000000-0005-0000-0000-00002C000000}"/>
    <cellStyle name="20% - アクセント 4 5 6" xfId="50" xr:uid="{00000000-0005-0000-0000-00002D000000}"/>
    <cellStyle name="20% - アクセント 4 5 6 2" xfId="51" xr:uid="{00000000-0005-0000-0000-00002E000000}"/>
    <cellStyle name="20% - アクセント 4 5 7" xfId="52" xr:uid="{00000000-0005-0000-0000-00002F000000}"/>
    <cellStyle name="20% - アクセント 5 2" xfId="53" xr:uid="{00000000-0005-0000-0000-000030000000}"/>
    <cellStyle name="20% - アクセント 5 3" xfId="54" xr:uid="{00000000-0005-0000-0000-000031000000}"/>
    <cellStyle name="20% - アクセント 5 4" xfId="55" xr:uid="{00000000-0005-0000-0000-000032000000}"/>
    <cellStyle name="20% - アクセント 6 2" xfId="56" xr:uid="{00000000-0005-0000-0000-000033000000}"/>
    <cellStyle name="20% - アクセント 6 3" xfId="57" xr:uid="{00000000-0005-0000-0000-000034000000}"/>
    <cellStyle name="20% - アクセント 6 4" xfId="58" xr:uid="{00000000-0005-0000-0000-000035000000}"/>
    <cellStyle name="40% - アクセント 1 2" xfId="59" xr:uid="{00000000-0005-0000-0000-000036000000}"/>
    <cellStyle name="40% - アクセント 1 3" xfId="60" xr:uid="{00000000-0005-0000-0000-000037000000}"/>
    <cellStyle name="40% - アクセント 1 4" xfId="61" xr:uid="{00000000-0005-0000-0000-000038000000}"/>
    <cellStyle name="40% - アクセント 2 2" xfId="62" xr:uid="{00000000-0005-0000-0000-000039000000}"/>
    <cellStyle name="40% - アクセント 2 3" xfId="63" xr:uid="{00000000-0005-0000-0000-00003A000000}"/>
    <cellStyle name="40% - アクセント 2 4" xfId="64" xr:uid="{00000000-0005-0000-0000-00003B000000}"/>
    <cellStyle name="40% - アクセント 3 2" xfId="65" xr:uid="{00000000-0005-0000-0000-00003C000000}"/>
    <cellStyle name="40% - アクセント 3 3" xfId="66" xr:uid="{00000000-0005-0000-0000-00003D000000}"/>
    <cellStyle name="40% - アクセント 3 4" xfId="67" xr:uid="{00000000-0005-0000-0000-00003E000000}"/>
    <cellStyle name="40% - アクセント 4 2" xfId="68" xr:uid="{00000000-0005-0000-0000-00003F000000}"/>
    <cellStyle name="40% - アクセント 4 3" xfId="69" xr:uid="{00000000-0005-0000-0000-000040000000}"/>
    <cellStyle name="40% - アクセント 4 4" xfId="70" xr:uid="{00000000-0005-0000-0000-000041000000}"/>
    <cellStyle name="40% - アクセント 5 2" xfId="71" xr:uid="{00000000-0005-0000-0000-000042000000}"/>
    <cellStyle name="40% - アクセント 5 3" xfId="72" xr:uid="{00000000-0005-0000-0000-000043000000}"/>
    <cellStyle name="40% - アクセント 5 4" xfId="73" xr:uid="{00000000-0005-0000-0000-000044000000}"/>
    <cellStyle name="40% - アクセント 6 2" xfId="74" xr:uid="{00000000-0005-0000-0000-000045000000}"/>
    <cellStyle name="40% - アクセント 6 3" xfId="75" xr:uid="{00000000-0005-0000-0000-000046000000}"/>
    <cellStyle name="40% - アクセント 6 4" xfId="76" xr:uid="{00000000-0005-0000-0000-000047000000}"/>
    <cellStyle name="60% - アクセント 1 2" xfId="77" xr:uid="{00000000-0005-0000-0000-000048000000}"/>
    <cellStyle name="60% - アクセント 1 3" xfId="78" xr:uid="{00000000-0005-0000-0000-000049000000}"/>
    <cellStyle name="60% - アクセント 1 4" xfId="79" xr:uid="{00000000-0005-0000-0000-00004A000000}"/>
    <cellStyle name="60% - アクセント 2 2" xfId="80" xr:uid="{00000000-0005-0000-0000-00004B000000}"/>
    <cellStyle name="60% - アクセント 2 3" xfId="81" xr:uid="{00000000-0005-0000-0000-00004C000000}"/>
    <cellStyle name="60% - アクセント 2 4" xfId="82" xr:uid="{00000000-0005-0000-0000-00004D000000}"/>
    <cellStyle name="60% - アクセント 3 2" xfId="83" xr:uid="{00000000-0005-0000-0000-00004E000000}"/>
    <cellStyle name="60% - アクセント 3 3" xfId="84" xr:uid="{00000000-0005-0000-0000-00004F000000}"/>
    <cellStyle name="60% - アクセント 3 4" xfId="85" xr:uid="{00000000-0005-0000-0000-000050000000}"/>
    <cellStyle name="60% - アクセント 4 2" xfId="86" xr:uid="{00000000-0005-0000-0000-000051000000}"/>
    <cellStyle name="60% - アクセント 4 3" xfId="87" xr:uid="{00000000-0005-0000-0000-000052000000}"/>
    <cellStyle name="60% - アクセント 4 4" xfId="88" xr:uid="{00000000-0005-0000-0000-000053000000}"/>
    <cellStyle name="60% - アクセント 5 2" xfId="89" xr:uid="{00000000-0005-0000-0000-000054000000}"/>
    <cellStyle name="60% - アクセント 5 3" xfId="90" xr:uid="{00000000-0005-0000-0000-000055000000}"/>
    <cellStyle name="60% - アクセント 5 4" xfId="91" xr:uid="{00000000-0005-0000-0000-000056000000}"/>
    <cellStyle name="60% - アクセント 6 2" xfId="92" xr:uid="{00000000-0005-0000-0000-000057000000}"/>
    <cellStyle name="60% - アクセント 6 3" xfId="93" xr:uid="{00000000-0005-0000-0000-000058000000}"/>
    <cellStyle name="60% - アクセント 6 4" xfId="94" xr:uid="{00000000-0005-0000-0000-000059000000}"/>
    <cellStyle name="アクセント 1 2" xfId="95" xr:uid="{00000000-0005-0000-0000-00005A000000}"/>
    <cellStyle name="アクセント 1 3" xfId="96" xr:uid="{00000000-0005-0000-0000-00005B000000}"/>
    <cellStyle name="アクセント 1 4" xfId="97" xr:uid="{00000000-0005-0000-0000-00005C000000}"/>
    <cellStyle name="アクセント 2 2" xfId="98" xr:uid="{00000000-0005-0000-0000-00005D000000}"/>
    <cellStyle name="アクセント 2 3" xfId="99" xr:uid="{00000000-0005-0000-0000-00005E000000}"/>
    <cellStyle name="アクセント 2 4" xfId="100" xr:uid="{00000000-0005-0000-0000-00005F000000}"/>
    <cellStyle name="アクセント 3 2" xfId="101" xr:uid="{00000000-0005-0000-0000-000060000000}"/>
    <cellStyle name="アクセント 3 3" xfId="102" xr:uid="{00000000-0005-0000-0000-000061000000}"/>
    <cellStyle name="アクセント 3 4" xfId="103" xr:uid="{00000000-0005-0000-0000-000062000000}"/>
    <cellStyle name="アクセント 4 2" xfId="104" xr:uid="{00000000-0005-0000-0000-000063000000}"/>
    <cellStyle name="アクセント 4 3" xfId="105" xr:uid="{00000000-0005-0000-0000-000064000000}"/>
    <cellStyle name="アクセント 4 4" xfId="106" xr:uid="{00000000-0005-0000-0000-000065000000}"/>
    <cellStyle name="アクセント 5 2" xfId="107" xr:uid="{00000000-0005-0000-0000-000066000000}"/>
    <cellStyle name="アクセント 5 3" xfId="108" xr:uid="{00000000-0005-0000-0000-000067000000}"/>
    <cellStyle name="アクセント 5 4" xfId="109" xr:uid="{00000000-0005-0000-0000-000068000000}"/>
    <cellStyle name="アクセント 6 2" xfId="110" xr:uid="{00000000-0005-0000-0000-000069000000}"/>
    <cellStyle name="アクセント 6 3" xfId="111" xr:uid="{00000000-0005-0000-0000-00006A000000}"/>
    <cellStyle name="アクセント 6 4" xfId="112" xr:uid="{00000000-0005-0000-0000-00006B000000}"/>
    <cellStyle name="タイトル 2" xfId="113" xr:uid="{00000000-0005-0000-0000-00006C000000}"/>
    <cellStyle name="タイトル 3" xfId="114" xr:uid="{00000000-0005-0000-0000-00006D000000}"/>
    <cellStyle name="チェック セル 2" xfId="115" xr:uid="{00000000-0005-0000-0000-00006E000000}"/>
    <cellStyle name="チェック セル 3" xfId="116" xr:uid="{00000000-0005-0000-0000-00006F000000}"/>
    <cellStyle name="チェック セル 4" xfId="117" xr:uid="{00000000-0005-0000-0000-000070000000}"/>
    <cellStyle name="どちらでもない 2" xfId="118" xr:uid="{00000000-0005-0000-0000-000071000000}"/>
    <cellStyle name="どちらでもない 3" xfId="119" xr:uid="{00000000-0005-0000-0000-000072000000}"/>
    <cellStyle name="どちらでもない 4" xfId="120" xr:uid="{00000000-0005-0000-0000-000073000000}"/>
    <cellStyle name="パーセント" xfId="2461" builtinId="5"/>
    <cellStyle name="パーセント 2" xfId="121" xr:uid="{00000000-0005-0000-0000-000075000000}"/>
    <cellStyle name="パーセント 2 2" xfId="122" xr:uid="{00000000-0005-0000-0000-000076000000}"/>
    <cellStyle name="パーセント 2 3" xfId="123" xr:uid="{00000000-0005-0000-0000-000077000000}"/>
    <cellStyle name="パーセント 2 4" xfId="2463" xr:uid="{00000000-0005-0000-0000-000078000000}"/>
    <cellStyle name="パーセント 3" xfId="124" xr:uid="{00000000-0005-0000-0000-000079000000}"/>
    <cellStyle name="パーセント 4" xfId="125" xr:uid="{00000000-0005-0000-0000-00007A000000}"/>
    <cellStyle name="パーセント 5" xfId="126" xr:uid="{00000000-0005-0000-0000-00007B000000}"/>
    <cellStyle name="パーセント 5 2" xfId="127" xr:uid="{00000000-0005-0000-0000-00007C000000}"/>
    <cellStyle name="パーセント 6" xfId="128" xr:uid="{00000000-0005-0000-0000-00007D000000}"/>
    <cellStyle name="パーセント 6 2" xfId="129" xr:uid="{00000000-0005-0000-0000-00007E000000}"/>
    <cellStyle name="パーセント 7" xfId="130" xr:uid="{00000000-0005-0000-0000-00007F000000}"/>
    <cellStyle name="メモ 2" xfId="131" xr:uid="{00000000-0005-0000-0000-000080000000}"/>
    <cellStyle name="メモ 2 2" xfId="132" xr:uid="{00000000-0005-0000-0000-000081000000}"/>
    <cellStyle name="メモ 2 2 2" xfId="133" xr:uid="{00000000-0005-0000-0000-000082000000}"/>
    <cellStyle name="メモ 2 2 2 2" xfId="134" xr:uid="{00000000-0005-0000-0000-000083000000}"/>
    <cellStyle name="メモ 2 2 3" xfId="135" xr:uid="{00000000-0005-0000-0000-000084000000}"/>
    <cellStyle name="メモ 2 3" xfId="136" xr:uid="{00000000-0005-0000-0000-000085000000}"/>
    <cellStyle name="メモ 2 3 2" xfId="137" xr:uid="{00000000-0005-0000-0000-000086000000}"/>
    <cellStyle name="メモ 2 4" xfId="138" xr:uid="{00000000-0005-0000-0000-000087000000}"/>
    <cellStyle name="メモ 3" xfId="139" xr:uid="{00000000-0005-0000-0000-000088000000}"/>
    <cellStyle name="メモ 3 2" xfId="140" xr:uid="{00000000-0005-0000-0000-000089000000}"/>
    <cellStyle name="メモ 3 2 2" xfId="141" xr:uid="{00000000-0005-0000-0000-00008A000000}"/>
    <cellStyle name="メモ 3 3" xfId="142" xr:uid="{00000000-0005-0000-0000-00008B000000}"/>
    <cellStyle name="メモ 4" xfId="143" xr:uid="{00000000-0005-0000-0000-00008C000000}"/>
    <cellStyle name="メモ 4 2" xfId="144" xr:uid="{00000000-0005-0000-0000-00008D000000}"/>
    <cellStyle name="メモ 4 2 2" xfId="145" xr:uid="{00000000-0005-0000-0000-00008E000000}"/>
    <cellStyle name="メモ 4 3" xfId="146" xr:uid="{00000000-0005-0000-0000-00008F000000}"/>
    <cellStyle name="メモ 5" xfId="147" xr:uid="{00000000-0005-0000-0000-000090000000}"/>
    <cellStyle name="メモ 5 2" xfId="148" xr:uid="{00000000-0005-0000-0000-000091000000}"/>
    <cellStyle name="メモ 6" xfId="149" xr:uid="{00000000-0005-0000-0000-000092000000}"/>
    <cellStyle name="リンク セル 2" xfId="150" xr:uid="{00000000-0005-0000-0000-000093000000}"/>
    <cellStyle name="リンク セル 3" xfId="151" xr:uid="{00000000-0005-0000-0000-000094000000}"/>
    <cellStyle name="悪い 2" xfId="152" xr:uid="{00000000-0005-0000-0000-000095000000}"/>
    <cellStyle name="悪い 3" xfId="153" xr:uid="{00000000-0005-0000-0000-000096000000}"/>
    <cellStyle name="悪い 4" xfId="154" xr:uid="{00000000-0005-0000-0000-000097000000}"/>
    <cellStyle name="計算 2" xfId="155" xr:uid="{00000000-0005-0000-0000-000098000000}"/>
    <cellStyle name="計算 2 2" xfId="156" xr:uid="{00000000-0005-0000-0000-000099000000}"/>
    <cellStyle name="計算 2 2 2" xfId="157" xr:uid="{00000000-0005-0000-0000-00009A000000}"/>
    <cellStyle name="計算 2 2 2 2" xfId="158" xr:uid="{00000000-0005-0000-0000-00009B000000}"/>
    <cellStyle name="計算 2 2 3" xfId="159" xr:uid="{00000000-0005-0000-0000-00009C000000}"/>
    <cellStyle name="計算 2 3" xfId="160" xr:uid="{00000000-0005-0000-0000-00009D000000}"/>
    <cellStyle name="計算 2 3 2" xfId="161" xr:uid="{00000000-0005-0000-0000-00009E000000}"/>
    <cellStyle name="計算 2 4" xfId="162" xr:uid="{00000000-0005-0000-0000-00009F000000}"/>
    <cellStyle name="計算 3" xfId="163" xr:uid="{00000000-0005-0000-0000-0000A0000000}"/>
    <cellStyle name="計算 3 2" xfId="164" xr:uid="{00000000-0005-0000-0000-0000A1000000}"/>
    <cellStyle name="計算 3 2 2" xfId="165" xr:uid="{00000000-0005-0000-0000-0000A2000000}"/>
    <cellStyle name="計算 3 3" xfId="166" xr:uid="{00000000-0005-0000-0000-0000A3000000}"/>
    <cellStyle name="計算 4" xfId="167" xr:uid="{00000000-0005-0000-0000-0000A4000000}"/>
    <cellStyle name="計算 4 2" xfId="168" xr:uid="{00000000-0005-0000-0000-0000A5000000}"/>
    <cellStyle name="計算 4 2 2" xfId="169" xr:uid="{00000000-0005-0000-0000-0000A6000000}"/>
    <cellStyle name="計算 4 3" xfId="170" xr:uid="{00000000-0005-0000-0000-0000A7000000}"/>
    <cellStyle name="計算 5" xfId="171" xr:uid="{00000000-0005-0000-0000-0000A8000000}"/>
    <cellStyle name="計算 5 2" xfId="172" xr:uid="{00000000-0005-0000-0000-0000A9000000}"/>
    <cellStyle name="計算 5 2 2" xfId="173" xr:uid="{00000000-0005-0000-0000-0000AA000000}"/>
    <cellStyle name="計算 5 3" xfId="174" xr:uid="{00000000-0005-0000-0000-0000AB000000}"/>
    <cellStyle name="計算 6" xfId="175" xr:uid="{00000000-0005-0000-0000-0000AC000000}"/>
    <cellStyle name="計算 6 2" xfId="176" xr:uid="{00000000-0005-0000-0000-0000AD000000}"/>
    <cellStyle name="計算 7" xfId="177" xr:uid="{00000000-0005-0000-0000-0000AE000000}"/>
    <cellStyle name="警告文 2" xfId="178" xr:uid="{00000000-0005-0000-0000-0000AF000000}"/>
    <cellStyle name="警告文 3" xfId="179" xr:uid="{00000000-0005-0000-0000-0000B0000000}"/>
    <cellStyle name="桁区切り" xfId="2472" builtinId="6"/>
    <cellStyle name="桁区切り [0.00] 2" xfId="180" xr:uid="{00000000-0005-0000-0000-0000B1000000}"/>
    <cellStyle name="桁区切り [0.00] 2 2" xfId="181" xr:uid="{00000000-0005-0000-0000-0000B2000000}"/>
    <cellStyle name="桁区切り [0.00] 2 2 2" xfId="182" xr:uid="{00000000-0005-0000-0000-0000B3000000}"/>
    <cellStyle name="桁区切り [0.00] 2 2 2 2" xfId="183" xr:uid="{00000000-0005-0000-0000-0000B4000000}"/>
    <cellStyle name="桁区切り [0.00] 2 2 3" xfId="184" xr:uid="{00000000-0005-0000-0000-0000B5000000}"/>
    <cellStyle name="桁区切り [0.00] 2 2 3 2" xfId="185" xr:uid="{00000000-0005-0000-0000-0000B6000000}"/>
    <cellStyle name="桁区切り [0.00] 2 2 4" xfId="186" xr:uid="{00000000-0005-0000-0000-0000B7000000}"/>
    <cellStyle name="桁区切り [0.00] 2 2 4 2" xfId="187" xr:uid="{00000000-0005-0000-0000-0000B8000000}"/>
    <cellStyle name="桁区切り [0.00] 2 2 5" xfId="188" xr:uid="{00000000-0005-0000-0000-0000B9000000}"/>
    <cellStyle name="桁区切り [0.00] 2 3" xfId="189" xr:uid="{00000000-0005-0000-0000-0000BA000000}"/>
    <cellStyle name="桁区切り [0.00] 2 3 2" xfId="190" xr:uid="{00000000-0005-0000-0000-0000BB000000}"/>
    <cellStyle name="桁区切り [0.00] 2 4" xfId="191" xr:uid="{00000000-0005-0000-0000-0000BC000000}"/>
    <cellStyle name="桁区切り [0.00] 2 4 2" xfId="192" xr:uid="{00000000-0005-0000-0000-0000BD000000}"/>
    <cellStyle name="桁区切り [0.00] 2 5" xfId="193" xr:uid="{00000000-0005-0000-0000-0000BE000000}"/>
    <cellStyle name="桁区切り [0.00] 2 5 2" xfId="194" xr:uid="{00000000-0005-0000-0000-0000BF000000}"/>
    <cellStyle name="桁区切り [0.00] 2 6" xfId="195" xr:uid="{00000000-0005-0000-0000-0000C0000000}"/>
    <cellStyle name="桁区切り [0.00] 3" xfId="196" xr:uid="{00000000-0005-0000-0000-0000C1000000}"/>
    <cellStyle name="桁区切り [0.00] 3 2" xfId="197" xr:uid="{00000000-0005-0000-0000-0000C2000000}"/>
    <cellStyle name="桁区切り [0.00] 3 2 2" xfId="198" xr:uid="{00000000-0005-0000-0000-0000C3000000}"/>
    <cellStyle name="桁区切り [0.00] 3 2 2 2" xfId="199" xr:uid="{00000000-0005-0000-0000-0000C4000000}"/>
    <cellStyle name="桁区切り [0.00] 3 2 2 2 2" xfId="200" xr:uid="{00000000-0005-0000-0000-0000C5000000}"/>
    <cellStyle name="桁区切り [0.00] 3 2 2 3" xfId="201" xr:uid="{00000000-0005-0000-0000-0000C6000000}"/>
    <cellStyle name="桁区切り [0.00] 3 2 2 3 2" xfId="202" xr:uid="{00000000-0005-0000-0000-0000C7000000}"/>
    <cellStyle name="桁区切り [0.00] 3 2 2 4" xfId="203" xr:uid="{00000000-0005-0000-0000-0000C8000000}"/>
    <cellStyle name="桁区切り [0.00] 3 2 2 4 2" xfId="204" xr:uid="{00000000-0005-0000-0000-0000C9000000}"/>
    <cellStyle name="桁区切り [0.00] 3 2 2 5" xfId="205" xr:uid="{00000000-0005-0000-0000-0000CA000000}"/>
    <cellStyle name="桁区切り [0.00] 3 2 3" xfId="206" xr:uid="{00000000-0005-0000-0000-0000CB000000}"/>
    <cellStyle name="桁区切り [0.00] 3 2 3 2" xfId="207" xr:uid="{00000000-0005-0000-0000-0000CC000000}"/>
    <cellStyle name="桁区切り [0.00] 3 2 3 2 2" xfId="208" xr:uid="{00000000-0005-0000-0000-0000CD000000}"/>
    <cellStyle name="桁区切り [0.00] 3 2 3 3" xfId="209" xr:uid="{00000000-0005-0000-0000-0000CE000000}"/>
    <cellStyle name="桁区切り [0.00] 3 2 3 3 2" xfId="210" xr:uid="{00000000-0005-0000-0000-0000CF000000}"/>
    <cellStyle name="桁区切り [0.00] 3 2 3 4" xfId="211" xr:uid="{00000000-0005-0000-0000-0000D0000000}"/>
    <cellStyle name="桁区切り [0.00] 3 2 3 4 2" xfId="212" xr:uid="{00000000-0005-0000-0000-0000D1000000}"/>
    <cellStyle name="桁区切り [0.00] 3 2 3 5" xfId="213" xr:uid="{00000000-0005-0000-0000-0000D2000000}"/>
    <cellStyle name="桁区切り [0.00] 3 2 4" xfId="214" xr:uid="{00000000-0005-0000-0000-0000D3000000}"/>
    <cellStyle name="桁区切り [0.00] 3 2 4 2" xfId="215" xr:uid="{00000000-0005-0000-0000-0000D4000000}"/>
    <cellStyle name="桁区切り [0.00] 3 2 5" xfId="216" xr:uid="{00000000-0005-0000-0000-0000D5000000}"/>
    <cellStyle name="桁区切り [0.00] 3 2 5 2" xfId="217" xr:uid="{00000000-0005-0000-0000-0000D6000000}"/>
    <cellStyle name="桁区切り [0.00] 3 2 6" xfId="218" xr:uid="{00000000-0005-0000-0000-0000D7000000}"/>
    <cellStyle name="桁区切り [0.00] 3 2 6 2" xfId="219" xr:uid="{00000000-0005-0000-0000-0000D8000000}"/>
    <cellStyle name="桁区切り [0.00] 3 2 7" xfId="220" xr:uid="{00000000-0005-0000-0000-0000D9000000}"/>
    <cellStyle name="桁区切り [0.00] 3 3" xfId="221" xr:uid="{00000000-0005-0000-0000-0000DA000000}"/>
    <cellStyle name="桁区切り [0.00] 3 3 2" xfId="222" xr:uid="{00000000-0005-0000-0000-0000DB000000}"/>
    <cellStyle name="桁区切り [0.00] 3 4" xfId="223" xr:uid="{00000000-0005-0000-0000-0000DC000000}"/>
    <cellStyle name="桁区切り [0.00] 3 4 2" xfId="224" xr:uid="{00000000-0005-0000-0000-0000DD000000}"/>
    <cellStyle name="桁区切り [0.00] 3 5" xfId="225" xr:uid="{00000000-0005-0000-0000-0000DE000000}"/>
    <cellStyle name="桁区切り [0.00] 3 5 2" xfId="226" xr:uid="{00000000-0005-0000-0000-0000DF000000}"/>
    <cellStyle name="桁区切り [0.00] 3 6" xfId="227" xr:uid="{00000000-0005-0000-0000-0000E0000000}"/>
    <cellStyle name="桁区切り 10" xfId="228" xr:uid="{00000000-0005-0000-0000-0000E1000000}"/>
    <cellStyle name="桁区切り 2" xfId="1" xr:uid="{00000000-0005-0000-0000-0000E2000000}"/>
    <cellStyle name="桁区切り 2 2" xfId="229" xr:uid="{00000000-0005-0000-0000-0000E3000000}"/>
    <cellStyle name="桁区切り 2 3" xfId="2471" xr:uid="{00000000-0005-0000-0000-0000E4000000}"/>
    <cellStyle name="桁区切り 3" xfId="230" xr:uid="{00000000-0005-0000-0000-0000E5000000}"/>
    <cellStyle name="桁区切り 3 2" xfId="2464" xr:uid="{00000000-0005-0000-0000-0000E6000000}"/>
    <cellStyle name="桁区切り 3 3" xfId="2469" xr:uid="{00000000-0005-0000-0000-0000E7000000}"/>
    <cellStyle name="桁区切り 4" xfId="231" xr:uid="{00000000-0005-0000-0000-0000E8000000}"/>
    <cellStyle name="桁区切り 4 2" xfId="232" xr:uid="{00000000-0005-0000-0000-0000E9000000}"/>
    <cellStyle name="桁区切り 4 3" xfId="233" xr:uid="{00000000-0005-0000-0000-0000EA000000}"/>
    <cellStyle name="桁区切り 5" xfId="234" xr:uid="{00000000-0005-0000-0000-0000EB000000}"/>
    <cellStyle name="桁区切り 5 10" xfId="235" xr:uid="{00000000-0005-0000-0000-0000EC000000}"/>
    <cellStyle name="桁区切り 5 10 2" xfId="236" xr:uid="{00000000-0005-0000-0000-0000ED000000}"/>
    <cellStyle name="桁区切り 5 11" xfId="237" xr:uid="{00000000-0005-0000-0000-0000EE000000}"/>
    <cellStyle name="桁区切り 5 2" xfId="238" xr:uid="{00000000-0005-0000-0000-0000EF000000}"/>
    <cellStyle name="桁区切り 5 2 10" xfId="239" xr:uid="{00000000-0005-0000-0000-0000F0000000}"/>
    <cellStyle name="桁区切り 5 2 2" xfId="240" xr:uid="{00000000-0005-0000-0000-0000F1000000}"/>
    <cellStyle name="桁区切り 5 2 2 2" xfId="241" xr:uid="{00000000-0005-0000-0000-0000F2000000}"/>
    <cellStyle name="桁区切り 5 2 2 2 2" xfId="242" xr:uid="{00000000-0005-0000-0000-0000F3000000}"/>
    <cellStyle name="桁区切り 5 2 2 2 2 2" xfId="243" xr:uid="{00000000-0005-0000-0000-0000F4000000}"/>
    <cellStyle name="桁区切り 5 2 2 2 3" xfId="244" xr:uid="{00000000-0005-0000-0000-0000F5000000}"/>
    <cellStyle name="桁区切り 5 2 2 2 3 2" xfId="245" xr:uid="{00000000-0005-0000-0000-0000F6000000}"/>
    <cellStyle name="桁区切り 5 2 2 2 4" xfId="246" xr:uid="{00000000-0005-0000-0000-0000F7000000}"/>
    <cellStyle name="桁区切り 5 2 2 2 4 2" xfId="247" xr:uid="{00000000-0005-0000-0000-0000F8000000}"/>
    <cellStyle name="桁区切り 5 2 2 2 5" xfId="248" xr:uid="{00000000-0005-0000-0000-0000F9000000}"/>
    <cellStyle name="桁区切り 5 2 2 3" xfId="249" xr:uid="{00000000-0005-0000-0000-0000FA000000}"/>
    <cellStyle name="桁区切り 5 2 2 3 2" xfId="250" xr:uid="{00000000-0005-0000-0000-0000FB000000}"/>
    <cellStyle name="桁区切り 5 2 2 4" xfId="251" xr:uid="{00000000-0005-0000-0000-0000FC000000}"/>
    <cellStyle name="桁区切り 5 2 2 4 2" xfId="252" xr:uid="{00000000-0005-0000-0000-0000FD000000}"/>
    <cellStyle name="桁区切り 5 2 2 5" xfId="253" xr:uid="{00000000-0005-0000-0000-0000FE000000}"/>
    <cellStyle name="桁区切り 5 2 2 5 2" xfId="254" xr:uid="{00000000-0005-0000-0000-0000FF000000}"/>
    <cellStyle name="桁区切り 5 2 2 6" xfId="255" xr:uid="{00000000-0005-0000-0000-000000010000}"/>
    <cellStyle name="桁区切り 5 2 3" xfId="256" xr:uid="{00000000-0005-0000-0000-000001010000}"/>
    <cellStyle name="桁区切り 5 2 3 2" xfId="257" xr:uid="{00000000-0005-0000-0000-000002010000}"/>
    <cellStyle name="桁区切り 5 2 3 2 2" xfId="258" xr:uid="{00000000-0005-0000-0000-000003010000}"/>
    <cellStyle name="桁区切り 5 2 3 3" xfId="259" xr:uid="{00000000-0005-0000-0000-000004010000}"/>
    <cellStyle name="桁区切り 5 2 3 3 2" xfId="260" xr:uid="{00000000-0005-0000-0000-000005010000}"/>
    <cellStyle name="桁区切り 5 2 3 4" xfId="261" xr:uid="{00000000-0005-0000-0000-000006010000}"/>
    <cellStyle name="桁区切り 5 2 3 4 2" xfId="262" xr:uid="{00000000-0005-0000-0000-000007010000}"/>
    <cellStyle name="桁区切り 5 2 3 5" xfId="263" xr:uid="{00000000-0005-0000-0000-000008010000}"/>
    <cellStyle name="桁区切り 5 2 4" xfId="264" xr:uid="{00000000-0005-0000-0000-000009010000}"/>
    <cellStyle name="桁区切り 5 2 4 2" xfId="265" xr:uid="{00000000-0005-0000-0000-00000A010000}"/>
    <cellStyle name="桁区切り 5 2 4 2 2" xfId="266" xr:uid="{00000000-0005-0000-0000-00000B010000}"/>
    <cellStyle name="桁区切り 5 2 4 3" xfId="267" xr:uid="{00000000-0005-0000-0000-00000C010000}"/>
    <cellStyle name="桁区切り 5 2 4 3 2" xfId="268" xr:uid="{00000000-0005-0000-0000-00000D010000}"/>
    <cellStyle name="桁区切り 5 2 4 4" xfId="269" xr:uid="{00000000-0005-0000-0000-00000E010000}"/>
    <cellStyle name="桁区切り 5 2 4 4 2" xfId="270" xr:uid="{00000000-0005-0000-0000-00000F010000}"/>
    <cellStyle name="桁区切り 5 2 4 5" xfId="271" xr:uid="{00000000-0005-0000-0000-000010010000}"/>
    <cellStyle name="桁区切り 5 2 5" xfId="272" xr:uid="{00000000-0005-0000-0000-000011010000}"/>
    <cellStyle name="桁区切り 5 2 5 2" xfId="273" xr:uid="{00000000-0005-0000-0000-000012010000}"/>
    <cellStyle name="桁区切り 5 2 5 2 2" xfId="274" xr:uid="{00000000-0005-0000-0000-000013010000}"/>
    <cellStyle name="桁区切り 5 2 5 3" xfId="275" xr:uid="{00000000-0005-0000-0000-000014010000}"/>
    <cellStyle name="桁区切り 5 2 5 3 2" xfId="276" xr:uid="{00000000-0005-0000-0000-000015010000}"/>
    <cellStyle name="桁区切り 5 2 5 4" xfId="277" xr:uid="{00000000-0005-0000-0000-000016010000}"/>
    <cellStyle name="桁区切り 5 2 5 4 2" xfId="278" xr:uid="{00000000-0005-0000-0000-000017010000}"/>
    <cellStyle name="桁区切り 5 2 5 5" xfId="279" xr:uid="{00000000-0005-0000-0000-000018010000}"/>
    <cellStyle name="桁区切り 5 2 6" xfId="280" xr:uid="{00000000-0005-0000-0000-000019010000}"/>
    <cellStyle name="桁区切り 5 2 6 2" xfId="281" xr:uid="{00000000-0005-0000-0000-00001A010000}"/>
    <cellStyle name="桁区切り 5 2 6 2 2" xfId="282" xr:uid="{00000000-0005-0000-0000-00001B010000}"/>
    <cellStyle name="桁区切り 5 2 6 3" xfId="283" xr:uid="{00000000-0005-0000-0000-00001C010000}"/>
    <cellStyle name="桁区切り 5 2 6 3 2" xfId="284" xr:uid="{00000000-0005-0000-0000-00001D010000}"/>
    <cellStyle name="桁区切り 5 2 6 4" xfId="285" xr:uid="{00000000-0005-0000-0000-00001E010000}"/>
    <cellStyle name="桁区切り 5 2 6 4 2" xfId="286" xr:uid="{00000000-0005-0000-0000-00001F010000}"/>
    <cellStyle name="桁区切り 5 2 6 5" xfId="287" xr:uid="{00000000-0005-0000-0000-000020010000}"/>
    <cellStyle name="桁区切り 5 2 7" xfId="288" xr:uid="{00000000-0005-0000-0000-000021010000}"/>
    <cellStyle name="桁区切り 5 2 7 2" xfId="289" xr:uid="{00000000-0005-0000-0000-000022010000}"/>
    <cellStyle name="桁区切り 5 2 8" xfId="290" xr:uid="{00000000-0005-0000-0000-000023010000}"/>
    <cellStyle name="桁区切り 5 2 8 2" xfId="291" xr:uid="{00000000-0005-0000-0000-000024010000}"/>
    <cellStyle name="桁区切り 5 2 9" xfId="292" xr:uid="{00000000-0005-0000-0000-000025010000}"/>
    <cellStyle name="桁区切り 5 2 9 2" xfId="293" xr:uid="{00000000-0005-0000-0000-000026010000}"/>
    <cellStyle name="桁区切り 5 3" xfId="294" xr:uid="{00000000-0005-0000-0000-000027010000}"/>
    <cellStyle name="桁区切り 5 3 2" xfId="295" xr:uid="{00000000-0005-0000-0000-000028010000}"/>
    <cellStyle name="桁区切り 5 3 2 2" xfId="296" xr:uid="{00000000-0005-0000-0000-000029010000}"/>
    <cellStyle name="桁区切り 5 3 3" xfId="297" xr:uid="{00000000-0005-0000-0000-00002A010000}"/>
    <cellStyle name="桁区切り 5 3 3 2" xfId="298" xr:uid="{00000000-0005-0000-0000-00002B010000}"/>
    <cellStyle name="桁区切り 5 3 4" xfId="299" xr:uid="{00000000-0005-0000-0000-00002C010000}"/>
    <cellStyle name="桁区切り 5 3 4 2" xfId="300" xr:uid="{00000000-0005-0000-0000-00002D010000}"/>
    <cellStyle name="桁区切り 5 3 5" xfId="301" xr:uid="{00000000-0005-0000-0000-00002E010000}"/>
    <cellStyle name="桁区切り 5 4" xfId="302" xr:uid="{00000000-0005-0000-0000-00002F010000}"/>
    <cellStyle name="桁区切り 5 4 2" xfId="303" xr:uid="{00000000-0005-0000-0000-000030010000}"/>
    <cellStyle name="桁区切り 5 4 2 2" xfId="304" xr:uid="{00000000-0005-0000-0000-000031010000}"/>
    <cellStyle name="桁区切り 5 4 3" xfId="305" xr:uid="{00000000-0005-0000-0000-000032010000}"/>
    <cellStyle name="桁区切り 5 4 3 2" xfId="306" xr:uid="{00000000-0005-0000-0000-000033010000}"/>
    <cellStyle name="桁区切り 5 4 4" xfId="307" xr:uid="{00000000-0005-0000-0000-000034010000}"/>
    <cellStyle name="桁区切り 5 4 4 2" xfId="308" xr:uid="{00000000-0005-0000-0000-000035010000}"/>
    <cellStyle name="桁区切り 5 4 5" xfId="309" xr:uid="{00000000-0005-0000-0000-000036010000}"/>
    <cellStyle name="桁区切り 5 5" xfId="310" xr:uid="{00000000-0005-0000-0000-000037010000}"/>
    <cellStyle name="桁区切り 5 5 2" xfId="311" xr:uid="{00000000-0005-0000-0000-000038010000}"/>
    <cellStyle name="桁区切り 5 5 2 2" xfId="312" xr:uid="{00000000-0005-0000-0000-000039010000}"/>
    <cellStyle name="桁区切り 5 5 3" xfId="313" xr:uid="{00000000-0005-0000-0000-00003A010000}"/>
    <cellStyle name="桁区切り 5 5 3 2" xfId="314" xr:uid="{00000000-0005-0000-0000-00003B010000}"/>
    <cellStyle name="桁区切り 5 5 4" xfId="315" xr:uid="{00000000-0005-0000-0000-00003C010000}"/>
    <cellStyle name="桁区切り 5 5 4 2" xfId="316" xr:uid="{00000000-0005-0000-0000-00003D010000}"/>
    <cellStyle name="桁区切り 5 5 5" xfId="317" xr:uid="{00000000-0005-0000-0000-00003E010000}"/>
    <cellStyle name="桁区切り 5 6" xfId="318" xr:uid="{00000000-0005-0000-0000-00003F010000}"/>
    <cellStyle name="桁区切り 5 6 2" xfId="319" xr:uid="{00000000-0005-0000-0000-000040010000}"/>
    <cellStyle name="桁区切り 5 6 2 2" xfId="320" xr:uid="{00000000-0005-0000-0000-000041010000}"/>
    <cellStyle name="桁区切り 5 6 3" xfId="321" xr:uid="{00000000-0005-0000-0000-000042010000}"/>
    <cellStyle name="桁区切り 5 6 3 2" xfId="322" xr:uid="{00000000-0005-0000-0000-000043010000}"/>
    <cellStyle name="桁区切り 5 6 4" xfId="323" xr:uid="{00000000-0005-0000-0000-000044010000}"/>
    <cellStyle name="桁区切り 5 6 4 2" xfId="324" xr:uid="{00000000-0005-0000-0000-000045010000}"/>
    <cellStyle name="桁区切り 5 6 5" xfId="325" xr:uid="{00000000-0005-0000-0000-000046010000}"/>
    <cellStyle name="桁区切り 5 7" xfId="326" xr:uid="{00000000-0005-0000-0000-000047010000}"/>
    <cellStyle name="桁区切り 5 7 2" xfId="327" xr:uid="{00000000-0005-0000-0000-000048010000}"/>
    <cellStyle name="桁区切り 5 7 2 2" xfId="328" xr:uid="{00000000-0005-0000-0000-000049010000}"/>
    <cellStyle name="桁区切り 5 7 3" xfId="329" xr:uid="{00000000-0005-0000-0000-00004A010000}"/>
    <cellStyle name="桁区切り 5 7 3 2" xfId="330" xr:uid="{00000000-0005-0000-0000-00004B010000}"/>
    <cellStyle name="桁区切り 5 7 4" xfId="331" xr:uid="{00000000-0005-0000-0000-00004C010000}"/>
    <cellStyle name="桁区切り 5 7 4 2" xfId="332" xr:uid="{00000000-0005-0000-0000-00004D010000}"/>
    <cellStyle name="桁区切り 5 7 5" xfId="333" xr:uid="{00000000-0005-0000-0000-00004E010000}"/>
    <cellStyle name="桁区切り 5 8" xfId="334" xr:uid="{00000000-0005-0000-0000-00004F010000}"/>
    <cellStyle name="桁区切り 5 8 2" xfId="335" xr:uid="{00000000-0005-0000-0000-000050010000}"/>
    <cellStyle name="桁区切り 5 9" xfId="336" xr:uid="{00000000-0005-0000-0000-000051010000}"/>
    <cellStyle name="桁区切り 5 9 2" xfId="337" xr:uid="{00000000-0005-0000-0000-000052010000}"/>
    <cellStyle name="桁区切り 6" xfId="338" xr:uid="{00000000-0005-0000-0000-000053010000}"/>
    <cellStyle name="桁区切り 7" xfId="339" xr:uid="{00000000-0005-0000-0000-000054010000}"/>
    <cellStyle name="桁区切り 8" xfId="340" xr:uid="{00000000-0005-0000-0000-000055010000}"/>
    <cellStyle name="桁区切り 8 2" xfId="341" xr:uid="{00000000-0005-0000-0000-000056010000}"/>
    <cellStyle name="桁区切り 9" xfId="342" xr:uid="{00000000-0005-0000-0000-000057010000}"/>
    <cellStyle name="桁区切り[0]_原紙1" xfId="343" xr:uid="{00000000-0005-0000-0000-000058010000}"/>
    <cellStyle name="見出し 1 2" xfId="344" xr:uid="{00000000-0005-0000-0000-000059010000}"/>
    <cellStyle name="見出し 1 3" xfId="345" xr:uid="{00000000-0005-0000-0000-00005A010000}"/>
    <cellStyle name="見出し 2 2" xfId="346" xr:uid="{00000000-0005-0000-0000-00005B010000}"/>
    <cellStyle name="見出し 2 3" xfId="347" xr:uid="{00000000-0005-0000-0000-00005C010000}"/>
    <cellStyle name="見出し 3 2" xfId="348" xr:uid="{00000000-0005-0000-0000-00005D010000}"/>
    <cellStyle name="見出し 3 3" xfId="349" xr:uid="{00000000-0005-0000-0000-00005E010000}"/>
    <cellStyle name="見出し 4 2" xfId="350" xr:uid="{00000000-0005-0000-0000-00005F010000}"/>
    <cellStyle name="見出し 4 3" xfId="351" xr:uid="{00000000-0005-0000-0000-000060010000}"/>
    <cellStyle name="集計 2" xfId="352" xr:uid="{00000000-0005-0000-0000-000061010000}"/>
    <cellStyle name="集計 2 2" xfId="353" xr:uid="{00000000-0005-0000-0000-000062010000}"/>
    <cellStyle name="集計 2 2 2" xfId="354" xr:uid="{00000000-0005-0000-0000-000063010000}"/>
    <cellStyle name="集計 2 2 2 2" xfId="355" xr:uid="{00000000-0005-0000-0000-000064010000}"/>
    <cellStyle name="集計 2 2 3" xfId="356" xr:uid="{00000000-0005-0000-0000-000065010000}"/>
    <cellStyle name="集計 2 3" xfId="357" xr:uid="{00000000-0005-0000-0000-000066010000}"/>
    <cellStyle name="集計 2 3 2" xfId="358" xr:uid="{00000000-0005-0000-0000-000067010000}"/>
    <cellStyle name="集計 2 4" xfId="359" xr:uid="{00000000-0005-0000-0000-000068010000}"/>
    <cellStyle name="集計 3" xfId="360" xr:uid="{00000000-0005-0000-0000-000069010000}"/>
    <cellStyle name="集計 3 2" xfId="361" xr:uid="{00000000-0005-0000-0000-00006A010000}"/>
    <cellStyle name="集計 3 2 2" xfId="362" xr:uid="{00000000-0005-0000-0000-00006B010000}"/>
    <cellStyle name="集計 3 3" xfId="363" xr:uid="{00000000-0005-0000-0000-00006C010000}"/>
    <cellStyle name="集計 4" xfId="364" xr:uid="{00000000-0005-0000-0000-00006D010000}"/>
    <cellStyle name="集計 4 2" xfId="365" xr:uid="{00000000-0005-0000-0000-00006E010000}"/>
    <cellStyle name="集計 4 2 2" xfId="366" xr:uid="{00000000-0005-0000-0000-00006F010000}"/>
    <cellStyle name="集計 4 3" xfId="367" xr:uid="{00000000-0005-0000-0000-000070010000}"/>
    <cellStyle name="集計 5" xfId="368" xr:uid="{00000000-0005-0000-0000-000071010000}"/>
    <cellStyle name="集計 5 2" xfId="369" xr:uid="{00000000-0005-0000-0000-000072010000}"/>
    <cellStyle name="集計 5 2 2" xfId="370" xr:uid="{00000000-0005-0000-0000-000073010000}"/>
    <cellStyle name="集計 5 3" xfId="371" xr:uid="{00000000-0005-0000-0000-000074010000}"/>
    <cellStyle name="集計 6" xfId="372" xr:uid="{00000000-0005-0000-0000-000075010000}"/>
    <cellStyle name="集計 6 2" xfId="373" xr:uid="{00000000-0005-0000-0000-000076010000}"/>
    <cellStyle name="集計 7" xfId="374" xr:uid="{00000000-0005-0000-0000-000077010000}"/>
    <cellStyle name="出力 2" xfId="375" xr:uid="{00000000-0005-0000-0000-000078010000}"/>
    <cellStyle name="出力 2 2" xfId="376" xr:uid="{00000000-0005-0000-0000-000079010000}"/>
    <cellStyle name="出力 2 2 2" xfId="377" xr:uid="{00000000-0005-0000-0000-00007A010000}"/>
    <cellStyle name="出力 2 2 2 2" xfId="378" xr:uid="{00000000-0005-0000-0000-00007B010000}"/>
    <cellStyle name="出力 2 2 3" xfId="379" xr:uid="{00000000-0005-0000-0000-00007C010000}"/>
    <cellStyle name="出力 2 3" xfId="380" xr:uid="{00000000-0005-0000-0000-00007D010000}"/>
    <cellStyle name="出力 2 3 2" xfId="381" xr:uid="{00000000-0005-0000-0000-00007E010000}"/>
    <cellStyle name="出力 2 4" xfId="382" xr:uid="{00000000-0005-0000-0000-00007F010000}"/>
    <cellStyle name="出力 3" xfId="383" xr:uid="{00000000-0005-0000-0000-000080010000}"/>
    <cellStyle name="出力 3 2" xfId="384" xr:uid="{00000000-0005-0000-0000-000081010000}"/>
    <cellStyle name="出力 3 2 2" xfId="385" xr:uid="{00000000-0005-0000-0000-000082010000}"/>
    <cellStyle name="出力 3 3" xfId="386" xr:uid="{00000000-0005-0000-0000-000083010000}"/>
    <cellStyle name="出力 4" xfId="387" xr:uid="{00000000-0005-0000-0000-000084010000}"/>
    <cellStyle name="出力 4 2" xfId="388" xr:uid="{00000000-0005-0000-0000-000085010000}"/>
    <cellStyle name="出力 4 2 2" xfId="389" xr:uid="{00000000-0005-0000-0000-000086010000}"/>
    <cellStyle name="出力 4 3" xfId="390" xr:uid="{00000000-0005-0000-0000-000087010000}"/>
    <cellStyle name="出力 5" xfId="391" xr:uid="{00000000-0005-0000-0000-000088010000}"/>
    <cellStyle name="出力 5 2" xfId="392" xr:uid="{00000000-0005-0000-0000-000089010000}"/>
    <cellStyle name="出力 5 2 2" xfId="393" xr:uid="{00000000-0005-0000-0000-00008A010000}"/>
    <cellStyle name="出力 5 3" xfId="394" xr:uid="{00000000-0005-0000-0000-00008B010000}"/>
    <cellStyle name="出力 6" xfId="395" xr:uid="{00000000-0005-0000-0000-00008C010000}"/>
    <cellStyle name="出力 6 2" xfId="396" xr:uid="{00000000-0005-0000-0000-00008D010000}"/>
    <cellStyle name="出力 7" xfId="397" xr:uid="{00000000-0005-0000-0000-00008E010000}"/>
    <cellStyle name="説明文 2" xfId="398" xr:uid="{00000000-0005-0000-0000-00008F010000}"/>
    <cellStyle name="説明文 3" xfId="399" xr:uid="{00000000-0005-0000-0000-000090010000}"/>
    <cellStyle name="入力 2" xfId="400" xr:uid="{00000000-0005-0000-0000-000091010000}"/>
    <cellStyle name="入力 2 2" xfId="401" xr:uid="{00000000-0005-0000-0000-000092010000}"/>
    <cellStyle name="入力 2 2 2" xfId="402" xr:uid="{00000000-0005-0000-0000-000093010000}"/>
    <cellStyle name="入力 2 2 2 2" xfId="403" xr:uid="{00000000-0005-0000-0000-000094010000}"/>
    <cellStyle name="入力 2 2 3" xfId="404" xr:uid="{00000000-0005-0000-0000-000095010000}"/>
    <cellStyle name="入力 2 3" xfId="405" xr:uid="{00000000-0005-0000-0000-000096010000}"/>
    <cellStyle name="入力 2 3 2" xfId="406" xr:uid="{00000000-0005-0000-0000-000097010000}"/>
    <cellStyle name="入力 2 4" xfId="407" xr:uid="{00000000-0005-0000-0000-000098010000}"/>
    <cellStyle name="入力 3" xfId="408" xr:uid="{00000000-0005-0000-0000-000099010000}"/>
    <cellStyle name="入力 3 2" xfId="409" xr:uid="{00000000-0005-0000-0000-00009A010000}"/>
    <cellStyle name="入力 3 2 2" xfId="410" xr:uid="{00000000-0005-0000-0000-00009B010000}"/>
    <cellStyle name="入力 3 3" xfId="411" xr:uid="{00000000-0005-0000-0000-00009C010000}"/>
    <cellStyle name="入力 4" xfId="412" xr:uid="{00000000-0005-0000-0000-00009D010000}"/>
    <cellStyle name="入力 4 2" xfId="413" xr:uid="{00000000-0005-0000-0000-00009E010000}"/>
    <cellStyle name="入力 4 2 2" xfId="414" xr:uid="{00000000-0005-0000-0000-00009F010000}"/>
    <cellStyle name="入力 4 3" xfId="415" xr:uid="{00000000-0005-0000-0000-0000A0010000}"/>
    <cellStyle name="入力 5" xfId="416" xr:uid="{00000000-0005-0000-0000-0000A1010000}"/>
    <cellStyle name="入力 5 2" xfId="417" xr:uid="{00000000-0005-0000-0000-0000A2010000}"/>
    <cellStyle name="入力 5 2 2" xfId="418" xr:uid="{00000000-0005-0000-0000-0000A3010000}"/>
    <cellStyle name="入力 5 3" xfId="419" xr:uid="{00000000-0005-0000-0000-0000A4010000}"/>
    <cellStyle name="入力 6" xfId="420" xr:uid="{00000000-0005-0000-0000-0000A5010000}"/>
    <cellStyle name="入力 6 2" xfId="421" xr:uid="{00000000-0005-0000-0000-0000A6010000}"/>
    <cellStyle name="入力 7" xfId="422" xr:uid="{00000000-0005-0000-0000-0000A7010000}"/>
    <cellStyle name="標準" xfId="0" builtinId="0"/>
    <cellStyle name="標準 10" xfId="423" xr:uid="{00000000-0005-0000-0000-0000A9010000}"/>
    <cellStyle name="標準 100" xfId="424" xr:uid="{00000000-0005-0000-0000-0000AA010000}"/>
    <cellStyle name="標準 101" xfId="425" xr:uid="{00000000-0005-0000-0000-0000AB010000}"/>
    <cellStyle name="標準 102" xfId="426" xr:uid="{00000000-0005-0000-0000-0000AC010000}"/>
    <cellStyle name="標準 103" xfId="427" xr:uid="{00000000-0005-0000-0000-0000AD010000}"/>
    <cellStyle name="標準 104" xfId="428" xr:uid="{00000000-0005-0000-0000-0000AE010000}"/>
    <cellStyle name="標準 105" xfId="429" xr:uid="{00000000-0005-0000-0000-0000AF010000}"/>
    <cellStyle name="標準 106" xfId="430" xr:uid="{00000000-0005-0000-0000-0000B0010000}"/>
    <cellStyle name="標準 107" xfId="431" xr:uid="{00000000-0005-0000-0000-0000B1010000}"/>
    <cellStyle name="標準 108" xfId="432" xr:uid="{00000000-0005-0000-0000-0000B2010000}"/>
    <cellStyle name="標準 109" xfId="433" xr:uid="{00000000-0005-0000-0000-0000B3010000}"/>
    <cellStyle name="標準 11" xfId="434" xr:uid="{00000000-0005-0000-0000-0000B4010000}"/>
    <cellStyle name="標準 110" xfId="435" xr:uid="{00000000-0005-0000-0000-0000B5010000}"/>
    <cellStyle name="標準 111" xfId="436" xr:uid="{00000000-0005-0000-0000-0000B6010000}"/>
    <cellStyle name="標準 112" xfId="437" xr:uid="{00000000-0005-0000-0000-0000B7010000}"/>
    <cellStyle name="標準 113" xfId="438" xr:uid="{00000000-0005-0000-0000-0000B8010000}"/>
    <cellStyle name="標準 114" xfId="439" xr:uid="{00000000-0005-0000-0000-0000B9010000}"/>
    <cellStyle name="標準 115" xfId="440" xr:uid="{00000000-0005-0000-0000-0000BA010000}"/>
    <cellStyle name="標準 116" xfId="441" xr:uid="{00000000-0005-0000-0000-0000BB010000}"/>
    <cellStyle name="標準 117" xfId="442" xr:uid="{00000000-0005-0000-0000-0000BC010000}"/>
    <cellStyle name="標準 118" xfId="443" xr:uid="{00000000-0005-0000-0000-0000BD010000}"/>
    <cellStyle name="標準 119" xfId="444" xr:uid="{00000000-0005-0000-0000-0000BE010000}"/>
    <cellStyle name="標準 12" xfId="445" xr:uid="{00000000-0005-0000-0000-0000BF010000}"/>
    <cellStyle name="標準 120" xfId="446" xr:uid="{00000000-0005-0000-0000-0000C0010000}"/>
    <cellStyle name="標準 121" xfId="447" xr:uid="{00000000-0005-0000-0000-0000C1010000}"/>
    <cellStyle name="標準 122" xfId="448" xr:uid="{00000000-0005-0000-0000-0000C2010000}"/>
    <cellStyle name="標準 123" xfId="449" xr:uid="{00000000-0005-0000-0000-0000C3010000}"/>
    <cellStyle name="標準 124" xfId="450" xr:uid="{00000000-0005-0000-0000-0000C4010000}"/>
    <cellStyle name="標準 125" xfId="451" xr:uid="{00000000-0005-0000-0000-0000C5010000}"/>
    <cellStyle name="標準 126" xfId="452" xr:uid="{00000000-0005-0000-0000-0000C6010000}"/>
    <cellStyle name="標準 127" xfId="453" xr:uid="{00000000-0005-0000-0000-0000C7010000}"/>
    <cellStyle name="標準 128" xfId="454" xr:uid="{00000000-0005-0000-0000-0000C8010000}"/>
    <cellStyle name="標準 129" xfId="455" xr:uid="{00000000-0005-0000-0000-0000C9010000}"/>
    <cellStyle name="標準 13" xfId="456" xr:uid="{00000000-0005-0000-0000-0000CA010000}"/>
    <cellStyle name="標準 130" xfId="457" xr:uid="{00000000-0005-0000-0000-0000CB010000}"/>
    <cellStyle name="標準 131" xfId="458" xr:uid="{00000000-0005-0000-0000-0000CC010000}"/>
    <cellStyle name="標準 132" xfId="459" xr:uid="{00000000-0005-0000-0000-0000CD010000}"/>
    <cellStyle name="標準 133" xfId="460" xr:uid="{00000000-0005-0000-0000-0000CE010000}"/>
    <cellStyle name="標準 134" xfId="461" xr:uid="{00000000-0005-0000-0000-0000CF010000}"/>
    <cellStyle name="標準 135" xfId="462" xr:uid="{00000000-0005-0000-0000-0000D0010000}"/>
    <cellStyle name="標準 136" xfId="463" xr:uid="{00000000-0005-0000-0000-0000D1010000}"/>
    <cellStyle name="標準 137" xfId="464" xr:uid="{00000000-0005-0000-0000-0000D2010000}"/>
    <cellStyle name="標準 138" xfId="465" xr:uid="{00000000-0005-0000-0000-0000D3010000}"/>
    <cellStyle name="標準 139" xfId="466" xr:uid="{00000000-0005-0000-0000-0000D4010000}"/>
    <cellStyle name="標準 14" xfId="467" xr:uid="{00000000-0005-0000-0000-0000D5010000}"/>
    <cellStyle name="標準 140" xfId="468" xr:uid="{00000000-0005-0000-0000-0000D6010000}"/>
    <cellStyle name="標準 141" xfId="469" xr:uid="{00000000-0005-0000-0000-0000D7010000}"/>
    <cellStyle name="標準 142" xfId="470" xr:uid="{00000000-0005-0000-0000-0000D8010000}"/>
    <cellStyle name="標準 143" xfId="471" xr:uid="{00000000-0005-0000-0000-0000D9010000}"/>
    <cellStyle name="標準 144" xfId="472" xr:uid="{00000000-0005-0000-0000-0000DA010000}"/>
    <cellStyle name="標準 145" xfId="473" xr:uid="{00000000-0005-0000-0000-0000DB010000}"/>
    <cellStyle name="標準 146" xfId="474" xr:uid="{00000000-0005-0000-0000-0000DC010000}"/>
    <cellStyle name="標準 147" xfId="475" xr:uid="{00000000-0005-0000-0000-0000DD010000}"/>
    <cellStyle name="標準 148" xfId="476" xr:uid="{00000000-0005-0000-0000-0000DE010000}"/>
    <cellStyle name="標準 149" xfId="477" xr:uid="{00000000-0005-0000-0000-0000DF010000}"/>
    <cellStyle name="標準 15" xfId="478" xr:uid="{00000000-0005-0000-0000-0000E0010000}"/>
    <cellStyle name="標準 150" xfId="479" xr:uid="{00000000-0005-0000-0000-0000E1010000}"/>
    <cellStyle name="標準 151" xfId="480" xr:uid="{00000000-0005-0000-0000-0000E2010000}"/>
    <cellStyle name="標準 152" xfId="481" xr:uid="{00000000-0005-0000-0000-0000E3010000}"/>
    <cellStyle name="標準 153" xfId="482" xr:uid="{00000000-0005-0000-0000-0000E4010000}"/>
    <cellStyle name="標準 154" xfId="483" xr:uid="{00000000-0005-0000-0000-0000E5010000}"/>
    <cellStyle name="標準 155" xfId="484" xr:uid="{00000000-0005-0000-0000-0000E6010000}"/>
    <cellStyle name="標準 156" xfId="485" xr:uid="{00000000-0005-0000-0000-0000E7010000}"/>
    <cellStyle name="標準 157" xfId="486" xr:uid="{00000000-0005-0000-0000-0000E8010000}"/>
    <cellStyle name="標準 158" xfId="487" xr:uid="{00000000-0005-0000-0000-0000E9010000}"/>
    <cellStyle name="標準 159" xfId="488" xr:uid="{00000000-0005-0000-0000-0000EA010000}"/>
    <cellStyle name="標準 16" xfId="489" xr:uid="{00000000-0005-0000-0000-0000EB010000}"/>
    <cellStyle name="標準 160" xfId="490" xr:uid="{00000000-0005-0000-0000-0000EC010000}"/>
    <cellStyle name="標準 161" xfId="491" xr:uid="{00000000-0005-0000-0000-0000ED010000}"/>
    <cellStyle name="標準 162" xfId="492" xr:uid="{00000000-0005-0000-0000-0000EE010000}"/>
    <cellStyle name="標準 163" xfId="493" xr:uid="{00000000-0005-0000-0000-0000EF010000}"/>
    <cellStyle name="標準 164" xfId="494" xr:uid="{00000000-0005-0000-0000-0000F0010000}"/>
    <cellStyle name="標準 165" xfId="495" xr:uid="{00000000-0005-0000-0000-0000F1010000}"/>
    <cellStyle name="標準 166" xfId="496" xr:uid="{00000000-0005-0000-0000-0000F2010000}"/>
    <cellStyle name="標準 167" xfId="497" xr:uid="{00000000-0005-0000-0000-0000F3010000}"/>
    <cellStyle name="標準 168" xfId="498" xr:uid="{00000000-0005-0000-0000-0000F4010000}"/>
    <cellStyle name="標準 169" xfId="499" xr:uid="{00000000-0005-0000-0000-0000F5010000}"/>
    <cellStyle name="標準 17" xfId="500" xr:uid="{00000000-0005-0000-0000-0000F6010000}"/>
    <cellStyle name="標準 170" xfId="501" xr:uid="{00000000-0005-0000-0000-0000F7010000}"/>
    <cellStyle name="標準 171" xfId="502" xr:uid="{00000000-0005-0000-0000-0000F8010000}"/>
    <cellStyle name="標準 172" xfId="503" xr:uid="{00000000-0005-0000-0000-0000F9010000}"/>
    <cellStyle name="標準 173" xfId="504" xr:uid="{00000000-0005-0000-0000-0000FA010000}"/>
    <cellStyle name="標準 174" xfId="505" xr:uid="{00000000-0005-0000-0000-0000FB010000}"/>
    <cellStyle name="標準 175" xfId="506" xr:uid="{00000000-0005-0000-0000-0000FC010000}"/>
    <cellStyle name="標準 176" xfId="507" xr:uid="{00000000-0005-0000-0000-0000FD010000}"/>
    <cellStyle name="標準 177" xfId="508" xr:uid="{00000000-0005-0000-0000-0000FE010000}"/>
    <cellStyle name="標準 178" xfId="509" xr:uid="{00000000-0005-0000-0000-0000FF010000}"/>
    <cellStyle name="標準 179" xfId="510" xr:uid="{00000000-0005-0000-0000-000000020000}"/>
    <cellStyle name="標準 18" xfId="511" xr:uid="{00000000-0005-0000-0000-000001020000}"/>
    <cellStyle name="標準 180" xfId="512" xr:uid="{00000000-0005-0000-0000-000002020000}"/>
    <cellStyle name="標準 181" xfId="513" xr:uid="{00000000-0005-0000-0000-000003020000}"/>
    <cellStyle name="標準 182" xfId="514" xr:uid="{00000000-0005-0000-0000-000004020000}"/>
    <cellStyle name="標準 183" xfId="515" xr:uid="{00000000-0005-0000-0000-000005020000}"/>
    <cellStyle name="標準 184" xfId="516" xr:uid="{00000000-0005-0000-0000-000006020000}"/>
    <cellStyle name="標準 185" xfId="517" xr:uid="{00000000-0005-0000-0000-000007020000}"/>
    <cellStyle name="標準 186" xfId="518" xr:uid="{00000000-0005-0000-0000-000008020000}"/>
    <cellStyle name="標準 187" xfId="519" xr:uid="{00000000-0005-0000-0000-000009020000}"/>
    <cellStyle name="標準 188" xfId="520" xr:uid="{00000000-0005-0000-0000-00000A020000}"/>
    <cellStyle name="標準 189" xfId="521" xr:uid="{00000000-0005-0000-0000-00000B020000}"/>
    <cellStyle name="標準 19" xfId="522" xr:uid="{00000000-0005-0000-0000-00000C020000}"/>
    <cellStyle name="標準 190" xfId="523" xr:uid="{00000000-0005-0000-0000-00000D020000}"/>
    <cellStyle name="標準 191" xfId="524" xr:uid="{00000000-0005-0000-0000-00000E020000}"/>
    <cellStyle name="標準 192" xfId="525" xr:uid="{00000000-0005-0000-0000-00000F020000}"/>
    <cellStyle name="標準 193" xfId="526" xr:uid="{00000000-0005-0000-0000-000010020000}"/>
    <cellStyle name="標準 194" xfId="527" xr:uid="{00000000-0005-0000-0000-000011020000}"/>
    <cellStyle name="標準 195" xfId="528" xr:uid="{00000000-0005-0000-0000-000012020000}"/>
    <cellStyle name="標準 196" xfId="529" xr:uid="{00000000-0005-0000-0000-000013020000}"/>
    <cellStyle name="標準 197" xfId="530" xr:uid="{00000000-0005-0000-0000-000014020000}"/>
    <cellStyle name="標準 198" xfId="531" xr:uid="{00000000-0005-0000-0000-000015020000}"/>
    <cellStyle name="標準 199" xfId="532" xr:uid="{00000000-0005-0000-0000-000016020000}"/>
    <cellStyle name="標準 2" xfId="2" xr:uid="{00000000-0005-0000-0000-000017020000}"/>
    <cellStyle name="標準 2 2" xfId="533" xr:uid="{00000000-0005-0000-0000-000018020000}"/>
    <cellStyle name="標準 2 2 2" xfId="2468" xr:uid="{00000000-0005-0000-0000-000019020000}"/>
    <cellStyle name="標準 2 3" xfId="534" xr:uid="{00000000-0005-0000-0000-00001A020000}"/>
    <cellStyle name="標準 2 3 2" xfId="2470" xr:uid="{00000000-0005-0000-0000-00001B020000}"/>
    <cellStyle name="標準 2 4" xfId="2467" xr:uid="{00000000-0005-0000-0000-00001C020000}"/>
    <cellStyle name="標準 2_Book1" xfId="535" xr:uid="{00000000-0005-0000-0000-00001D020000}"/>
    <cellStyle name="標準 20" xfId="536" xr:uid="{00000000-0005-0000-0000-00001E020000}"/>
    <cellStyle name="標準 200" xfId="537" xr:uid="{00000000-0005-0000-0000-00001F020000}"/>
    <cellStyle name="標準 201" xfId="538" xr:uid="{00000000-0005-0000-0000-000020020000}"/>
    <cellStyle name="標準 202" xfId="539" xr:uid="{00000000-0005-0000-0000-000021020000}"/>
    <cellStyle name="標準 203" xfId="540" xr:uid="{00000000-0005-0000-0000-000022020000}"/>
    <cellStyle name="標準 204" xfId="541" xr:uid="{00000000-0005-0000-0000-000023020000}"/>
    <cellStyle name="標準 205" xfId="542" xr:uid="{00000000-0005-0000-0000-000024020000}"/>
    <cellStyle name="標準 206" xfId="543" xr:uid="{00000000-0005-0000-0000-000025020000}"/>
    <cellStyle name="標準 207" xfId="544" xr:uid="{00000000-0005-0000-0000-000026020000}"/>
    <cellStyle name="標準 208" xfId="545" xr:uid="{00000000-0005-0000-0000-000027020000}"/>
    <cellStyle name="標準 209" xfId="546" xr:uid="{00000000-0005-0000-0000-000028020000}"/>
    <cellStyle name="標準 21" xfId="547" xr:uid="{00000000-0005-0000-0000-000029020000}"/>
    <cellStyle name="標準 210" xfId="548" xr:uid="{00000000-0005-0000-0000-00002A020000}"/>
    <cellStyle name="標準 211" xfId="549" xr:uid="{00000000-0005-0000-0000-00002B020000}"/>
    <cellStyle name="標準 212" xfId="550" xr:uid="{00000000-0005-0000-0000-00002C020000}"/>
    <cellStyle name="標準 213" xfId="551" xr:uid="{00000000-0005-0000-0000-00002D020000}"/>
    <cellStyle name="標準 214" xfId="552" xr:uid="{00000000-0005-0000-0000-00002E020000}"/>
    <cellStyle name="標準 215" xfId="553" xr:uid="{00000000-0005-0000-0000-00002F020000}"/>
    <cellStyle name="標準 216" xfId="554" xr:uid="{00000000-0005-0000-0000-000030020000}"/>
    <cellStyle name="標準 217" xfId="555" xr:uid="{00000000-0005-0000-0000-000031020000}"/>
    <cellStyle name="標準 218" xfId="556" xr:uid="{00000000-0005-0000-0000-000032020000}"/>
    <cellStyle name="標準 219" xfId="557" xr:uid="{00000000-0005-0000-0000-000033020000}"/>
    <cellStyle name="標準 22" xfId="558" xr:uid="{00000000-0005-0000-0000-000034020000}"/>
    <cellStyle name="標準 220" xfId="559" xr:uid="{00000000-0005-0000-0000-000035020000}"/>
    <cellStyle name="標準 221" xfId="560" xr:uid="{00000000-0005-0000-0000-000036020000}"/>
    <cellStyle name="標準 222" xfId="561" xr:uid="{00000000-0005-0000-0000-000037020000}"/>
    <cellStyle name="標準 223" xfId="562" xr:uid="{00000000-0005-0000-0000-000038020000}"/>
    <cellStyle name="標準 224" xfId="563" xr:uid="{00000000-0005-0000-0000-000039020000}"/>
    <cellStyle name="標準 225" xfId="564" xr:uid="{00000000-0005-0000-0000-00003A020000}"/>
    <cellStyle name="標準 226" xfId="565" xr:uid="{00000000-0005-0000-0000-00003B020000}"/>
    <cellStyle name="標準 227" xfId="566" xr:uid="{00000000-0005-0000-0000-00003C020000}"/>
    <cellStyle name="標準 228" xfId="567" xr:uid="{00000000-0005-0000-0000-00003D020000}"/>
    <cellStyle name="標準 229" xfId="568" xr:uid="{00000000-0005-0000-0000-00003E020000}"/>
    <cellStyle name="標準 23" xfId="569" xr:uid="{00000000-0005-0000-0000-00003F020000}"/>
    <cellStyle name="標準 230" xfId="570" xr:uid="{00000000-0005-0000-0000-000040020000}"/>
    <cellStyle name="標準 231" xfId="571" xr:uid="{00000000-0005-0000-0000-000041020000}"/>
    <cellStyle name="標準 232" xfId="572" xr:uid="{00000000-0005-0000-0000-000042020000}"/>
    <cellStyle name="標準 233" xfId="573" xr:uid="{00000000-0005-0000-0000-000043020000}"/>
    <cellStyle name="標準 234" xfId="574" xr:uid="{00000000-0005-0000-0000-000044020000}"/>
    <cellStyle name="標準 235" xfId="575" xr:uid="{00000000-0005-0000-0000-000045020000}"/>
    <cellStyle name="標準 236" xfId="576" xr:uid="{00000000-0005-0000-0000-000046020000}"/>
    <cellStyle name="標準 237" xfId="577" xr:uid="{00000000-0005-0000-0000-000047020000}"/>
    <cellStyle name="標準 238" xfId="578" xr:uid="{00000000-0005-0000-0000-000048020000}"/>
    <cellStyle name="標準 239" xfId="579" xr:uid="{00000000-0005-0000-0000-000049020000}"/>
    <cellStyle name="標準 24" xfId="580" xr:uid="{00000000-0005-0000-0000-00004A020000}"/>
    <cellStyle name="標準 240" xfId="581" xr:uid="{00000000-0005-0000-0000-00004B020000}"/>
    <cellStyle name="標準 241" xfId="582" xr:uid="{00000000-0005-0000-0000-00004C020000}"/>
    <cellStyle name="標準 242" xfId="583" xr:uid="{00000000-0005-0000-0000-00004D020000}"/>
    <cellStyle name="標準 243" xfId="584" xr:uid="{00000000-0005-0000-0000-00004E020000}"/>
    <cellStyle name="標準 244" xfId="585" xr:uid="{00000000-0005-0000-0000-00004F020000}"/>
    <cellStyle name="標準 245" xfId="586" xr:uid="{00000000-0005-0000-0000-000050020000}"/>
    <cellStyle name="標準 246" xfId="587" xr:uid="{00000000-0005-0000-0000-000051020000}"/>
    <cellStyle name="標準 247" xfId="588" xr:uid="{00000000-0005-0000-0000-000052020000}"/>
    <cellStyle name="標準 248" xfId="589" xr:uid="{00000000-0005-0000-0000-000053020000}"/>
    <cellStyle name="標準 249" xfId="590" xr:uid="{00000000-0005-0000-0000-000054020000}"/>
    <cellStyle name="標準 25" xfId="591" xr:uid="{00000000-0005-0000-0000-000055020000}"/>
    <cellStyle name="標準 250" xfId="592" xr:uid="{00000000-0005-0000-0000-000056020000}"/>
    <cellStyle name="標準 251" xfId="593" xr:uid="{00000000-0005-0000-0000-000057020000}"/>
    <cellStyle name="標準 252" xfId="594" xr:uid="{00000000-0005-0000-0000-000058020000}"/>
    <cellStyle name="標準 253" xfId="595" xr:uid="{00000000-0005-0000-0000-000059020000}"/>
    <cellStyle name="標準 254" xfId="596" xr:uid="{00000000-0005-0000-0000-00005A020000}"/>
    <cellStyle name="標準 255" xfId="597" xr:uid="{00000000-0005-0000-0000-00005B020000}"/>
    <cellStyle name="標準 256" xfId="598" xr:uid="{00000000-0005-0000-0000-00005C020000}"/>
    <cellStyle name="標準 257" xfId="599" xr:uid="{00000000-0005-0000-0000-00005D020000}"/>
    <cellStyle name="標準 258" xfId="600" xr:uid="{00000000-0005-0000-0000-00005E020000}"/>
    <cellStyle name="標準 259" xfId="601" xr:uid="{00000000-0005-0000-0000-00005F020000}"/>
    <cellStyle name="標準 26" xfId="602" xr:uid="{00000000-0005-0000-0000-000060020000}"/>
    <cellStyle name="標準 260" xfId="603" xr:uid="{00000000-0005-0000-0000-000061020000}"/>
    <cellStyle name="標準 261" xfId="604" xr:uid="{00000000-0005-0000-0000-000062020000}"/>
    <cellStyle name="標準 262" xfId="605" xr:uid="{00000000-0005-0000-0000-000063020000}"/>
    <cellStyle name="標準 263" xfId="606" xr:uid="{00000000-0005-0000-0000-000064020000}"/>
    <cellStyle name="標準 264" xfId="607" xr:uid="{00000000-0005-0000-0000-000065020000}"/>
    <cellStyle name="標準 265" xfId="608" xr:uid="{00000000-0005-0000-0000-000066020000}"/>
    <cellStyle name="標準 266" xfId="609" xr:uid="{00000000-0005-0000-0000-000067020000}"/>
    <cellStyle name="標準 267" xfId="610" xr:uid="{00000000-0005-0000-0000-000068020000}"/>
    <cellStyle name="標準 268" xfId="611" xr:uid="{00000000-0005-0000-0000-000069020000}"/>
    <cellStyle name="標準 269" xfId="612" xr:uid="{00000000-0005-0000-0000-00006A020000}"/>
    <cellStyle name="標準 27" xfId="613" xr:uid="{00000000-0005-0000-0000-00006B020000}"/>
    <cellStyle name="標準 270" xfId="614" xr:uid="{00000000-0005-0000-0000-00006C020000}"/>
    <cellStyle name="標準 271" xfId="615" xr:uid="{00000000-0005-0000-0000-00006D020000}"/>
    <cellStyle name="標準 272" xfId="616" xr:uid="{00000000-0005-0000-0000-00006E020000}"/>
    <cellStyle name="標準 273" xfId="617" xr:uid="{00000000-0005-0000-0000-00006F020000}"/>
    <cellStyle name="標準 274" xfId="618" xr:uid="{00000000-0005-0000-0000-000070020000}"/>
    <cellStyle name="標準 275" xfId="619" xr:uid="{00000000-0005-0000-0000-000071020000}"/>
    <cellStyle name="標準 276" xfId="620" xr:uid="{00000000-0005-0000-0000-000072020000}"/>
    <cellStyle name="標準 277" xfId="621" xr:uid="{00000000-0005-0000-0000-000073020000}"/>
    <cellStyle name="標準 278" xfId="622" xr:uid="{00000000-0005-0000-0000-000074020000}"/>
    <cellStyle name="標準 279" xfId="623" xr:uid="{00000000-0005-0000-0000-000075020000}"/>
    <cellStyle name="標準 28" xfId="624" xr:uid="{00000000-0005-0000-0000-000076020000}"/>
    <cellStyle name="標準 280" xfId="625" xr:uid="{00000000-0005-0000-0000-000077020000}"/>
    <cellStyle name="標準 281" xfId="626" xr:uid="{00000000-0005-0000-0000-000078020000}"/>
    <cellStyle name="標準 282" xfId="627" xr:uid="{00000000-0005-0000-0000-000079020000}"/>
    <cellStyle name="標準 283" xfId="628" xr:uid="{00000000-0005-0000-0000-00007A020000}"/>
    <cellStyle name="標準 284" xfId="629" xr:uid="{00000000-0005-0000-0000-00007B020000}"/>
    <cellStyle name="標準 285" xfId="630" xr:uid="{00000000-0005-0000-0000-00007C020000}"/>
    <cellStyle name="標準 286" xfId="631" xr:uid="{00000000-0005-0000-0000-00007D020000}"/>
    <cellStyle name="標準 287" xfId="632" xr:uid="{00000000-0005-0000-0000-00007E020000}"/>
    <cellStyle name="標準 288" xfId="633" xr:uid="{00000000-0005-0000-0000-00007F020000}"/>
    <cellStyle name="標準 289" xfId="634" xr:uid="{00000000-0005-0000-0000-000080020000}"/>
    <cellStyle name="標準 29" xfId="635" xr:uid="{00000000-0005-0000-0000-000081020000}"/>
    <cellStyle name="標準 290" xfId="636" xr:uid="{00000000-0005-0000-0000-000082020000}"/>
    <cellStyle name="標準 291" xfId="637" xr:uid="{00000000-0005-0000-0000-000083020000}"/>
    <cellStyle name="標準 292" xfId="638" xr:uid="{00000000-0005-0000-0000-000084020000}"/>
    <cellStyle name="標準 293" xfId="639" xr:uid="{00000000-0005-0000-0000-000085020000}"/>
    <cellStyle name="標準 294" xfId="640" xr:uid="{00000000-0005-0000-0000-000086020000}"/>
    <cellStyle name="標準 295" xfId="641" xr:uid="{00000000-0005-0000-0000-000087020000}"/>
    <cellStyle name="標準 296" xfId="642" xr:uid="{00000000-0005-0000-0000-000088020000}"/>
    <cellStyle name="標準 297" xfId="643" xr:uid="{00000000-0005-0000-0000-000089020000}"/>
    <cellStyle name="標準 298" xfId="644" xr:uid="{00000000-0005-0000-0000-00008A020000}"/>
    <cellStyle name="標準 299" xfId="645" xr:uid="{00000000-0005-0000-0000-00008B020000}"/>
    <cellStyle name="標準 3" xfId="3" xr:uid="{00000000-0005-0000-0000-00008C020000}"/>
    <cellStyle name="標準 3 2" xfId="646" xr:uid="{00000000-0005-0000-0000-00008D020000}"/>
    <cellStyle name="標準 3 3" xfId="647" xr:uid="{00000000-0005-0000-0000-00008E020000}"/>
    <cellStyle name="標準 30" xfId="648" xr:uid="{00000000-0005-0000-0000-00008F020000}"/>
    <cellStyle name="標準 300" xfId="649" xr:uid="{00000000-0005-0000-0000-000090020000}"/>
    <cellStyle name="標準 301" xfId="650" xr:uid="{00000000-0005-0000-0000-000091020000}"/>
    <cellStyle name="標準 302" xfId="651" xr:uid="{00000000-0005-0000-0000-000092020000}"/>
    <cellStyle name="標準 303" xfId="652" xr:uid="{00000000-0005-0000-0000-000093020000}"/>
    <cellStyle name="標準 304" xfId="653" xr:uid="{00000000-0005-0000-0000-000094020000}"/>
    <cellStyle name="標準 305" xfId="654" xr:uid="{00000000-0005-0000-0000-000095020000}"/>
    <cellStyle name="標準 306" xfId="655" xr:uid="{00000000-0005-0000-0000-000096020000}"/>
    <cellStyle name="標準 307" xfId="656" xr:uid="{00000000-0005-0000-0000-000097020000}"/>
    <cellStyle name="標準 308" xfId="657" xr:uid="{00000000-0005-0000-0000-000098020000}"/>
    <cellStyle name="標準 309" xfId="658" xr:uid="{00000000-0005-0000-0000-000099020000}"/>
    <cellStyle name="標準 31" xfId="659" xr:uid="{00000000-0005-0000-0000-00009A020000}"/>
    <cellStyle name="標準 310" xfId="660" xr:uid="{00000000-0005-0000-0000-00009B020000}"/>
    <cellStyle name="標準 311" xfId="661" xr:uid="{00000000-0005-0000-0000-00009C020000}"/>
    <cellStyle name="標準 312" xfId="662" xr:uid="{00000000-0005-0000-0000-00009D020000}"/>
    <cellStyle name="標準 313" xfId="663" xr:uid="{00000000-0005-0000-0000-00009E020000}"/>
    <cellStyle name="標準 314" xfId="664" xr:uid="{00000000-0005-0000-0000-00009F020000}"/>
    <cellStyle name="標準 315" xfId="665" xr:uid="{00000000-0005-0000-0000-0000A0020000}"/>
    <cellStyle name="標準 316" xfId="666" xr:uid="{00000000-0005-0000-0000-0000A1020000}"/>
    <cellStyle name="標準 317" xfId="667" xr:uid="{00000000-0005-0000-0000-0000A2020000}"/>
    <cellStyle name="標準 318" xfId="668" xr:uid="{00000000-0005-0000-0000-0000A3020000}"/>
    <cellStyle name="標準 319" xfId="669" xr:uid="{00000000-0005-0000-0000-0000A4020000}"/>
    <cellStyle name="標準 32" xfId="670" xr:uid="{00000000-0005-0000-0000-0000A5020000}"/>
    <cellStyle name="標準 320" xfId="671" xr:uid="{00000000-0005-0000-0000-0000A6020000}"/>
    <cellStyle name="標準 321" xfId="672" xr:uid="{00000000-0005-0000-0000-0000A7020000}"/>
    <cellStyle name="標準 322" xfId="673" xr:uid="{00000000-0005-0000-0000-0000A8020000}"/>
    <cellStyle name="標準 323" xfId="674" xr:uid="{00000000-0005-0000-0000-0000A9020000}"/>
    <cellStyle name="標準 324" xfId="675" xr:uid="{00000000-0005-0000-0000-0000AA020000}"/>
    <cellStyle name="標準 325" xfId="676" xr:uid="{00000000-0005-0000-0000-0000AB020000}"/>
    <cellStyle name="標準 326" xfId="677" xr:uid="{00000000-0005-0000-0000-0000AC020000}"/>
    <cellStyle name="標準 327" xfId="678" xr:uid="{00000000-0005-0000-0000-0000AD020000}"/>
    <cellStyle name="標準 328" xfId="679" xr:uid="{00000000-0005-0000-0000-0000AE020000}"/>
    <cellStyle name="標準 329" xfId="680" xr:uid="{00000000-0005-0000-0000-0000AF020000}"/>
    <cellStyle name="標準 33" xfId="681" xr:uid="{00000000-0005-0000-0000-0000B0020000}"/>
    <cellStyle name="標準 330" xfId="682" xr:uid="{00000000-0005-0000-0000-0000B1020000}"/>
    <cellStyle name="標準 331" xfId="683" xr:uid="{00000000-0005-0000-0000-0000B2020000}"/>
    <cellStyle name="標準 332" xfId="684" xr:uid="{00000000-0005-0000-0000-0000B3020000}"/>
    <cellStyle name="標準 333" xfId="685" xr:uid="{00000000-0005-0000-0000-0000B4020000}"/>
    <cellStyle name="標準 334" xfId="686" xr:uid="{00000000-0005-0000-0000-0000B5020000}"/>
    <cellStyle name="標準 335" xfId="687" xr:uid="{00000000-0005-0000-0000-0000B6020000}"/>
    <cellStyle name="標準 335 10" xfId="688" xr:uid="{00000000-0005-0000-0000-0000B7020000}"/>
    <cellStyle name="標準 335 10 2" xfId="689" xr:uid="{00000000-0005-0000-0000-0000B8020000}"/>
    <cellStyle name="標準 335 10 2 2" xfId="690" xr:uid="{00000000-0005-0000-0000-0000B9020000}"/>
    <cellStyle name="標準 335 10 3" xfId="691" xr:uid="{00000000-0005-0000-0000-0000BA020000}"/>
    <cellStyle name="標準 335 10 3 2" xfId="692" xr:uid="{00000000-0005-0000-0000-0000BB020000}"/>
    <cellStyle name="標準 335 10 4" xfId="693" xr:uid="{00000000-0005-0000-0000-0000BC020000}"/>
    <cellStyle name="標準 335 10 4 2" xfId="694" xr:uid="{00000000-0005-0000-0000-0000BD020000}"/>
    <cellStyle name="標準 335 10 5" xfId="695" xr:uid="{00000000-0005-0000-0000-0000BE020000}"/>
    <cellStyle name="標準 335 11" xfId="696" xr:uid="{00000000-0005-0000-0000-0000BF020000}"/>
    <cellStyle name="標準 335 11 2" xfId="697" xr:uid="{00000000-0005-0000-0000-0000C0020000}"/>
    <cellStyle name="標準 335 11 2 2" xfId="698" xr:uid="{00000000-0005-0000-0000-0000C1020000}"/>
    <cellStyle name="標準 335 11 3" xfId="699" xr:uid="{00000000-0005-0000-0000-0000C2020000}"/>
    <cellStyle name="標準 335 11 3 2" xfId="700" xr:uid="{00000000-0005-0000-0000-0000C3020000}"/>
    <cellStyle name="標準 335 11 4" xfId="701" xr:uid="{00000000-0005-0000-0000-0000C4020000}"/>
    <cellStyle name="標準 335 11 4 2" xfId="702" xr:uid="{00000000-0005-0000-0000-0000C5020000}"/>
    <cellStyle name="標準 335 11 5" xfId="703" xr:uid="{00000000-0005-0000-0000-0000C6020000}"/>
    <cellStyle name="標準 335 12" xfId="704" xr:uid="{00000000-0005-0000-0000-0000C7020000}"/>
    <cellStyle name="標準 335 12 2" xfId="705" xr:uid="{00000000-0005-0000-0000-0000C8020000}"/>
    <cellStyle name="標準 335 13" xfId="706" xr:uid="{00000000-0005-0000-0000-0000C9020000}"/>
    <cellStyle name="標準 335 13 2" xfId="707" xr:uid="{00000000-0005-0000-0000-0000CA020000}"/>
    <cellStyle name="標準 335 14" xfId="708" xr:uid="{00000000-0005-0000-0000-0000CB020000}"/>
    <cellStyle name="標準 335 14 2" xfId="709" xr:uid="{00000000-0005-0000-0000-0000CC020000}"/>
    <cellStyle name="標準 335 15" xfId="710" xr:uid="{00000000-0005-0000-0000-0000CD020000}"/>
    <cellStyle name="標準 335 2" xfId="711" xr:uid="{00000000-0005-0000-0000-0000CE020000}"/>
    <cellStyle name="標準 335 2 10" xfId="712" xr:uid="{00000000-0005-0000-0000-0000CF020000}"/>
    <cellStyle name="標準 335 2 10 2" xfId="713" xr:uid="{00000000-0005-0000-0000-0000D0020000}"/>
    <cellStyle name="標準 335 2 10 2 2" xfId="714" xr:uid="{00000000-0005-0000-0000-0000D1020000}"/>
    <cellStyle name="標準 335 2 10 3" xfId="715" xr:uid="{00000000-0005-0000-0000-0000D2020000}"/>
    <cellStyle name="標準 335 2 10 3 2" xfId="716" xr:uid="{00000000-0005-0000-0000-0000D3020000}"/>
    <cellStyle name="標準 335 2 10 4" xfId="717" xr:uid="{00000000-0005-0000-0000-0000D4020000}"/>
    <cellStyle name="標準 335 2 10 4 2" xfId="718" xr:uid="{00000000-0005-0000-0000-0000D5020000}"/>
    <cellStyle name="標準 335 2 10 5" xfId="719" xr:uid="{00000000-0005-0000-0000-0000D6020000}"/>
    <cellStyle name="標準 335 2 11" xfId="720" xr:uid="{00000000-0005-0000-0000-0000D7020000}"/>
    <cellStyle name="標準 335 2 11 2" xfId="721" xr:uid="{00000000-0005-0000-0000-0000D8020000}"/>
    <cellStyle name="標準 335 2 12" xfId="722" xr:uid="{00000000-0005-0000-0000-0000D9020000}"/>
    <cellStyle name="標準 335 2 12 2" xfId="723" xr:uid="{00000000-0005-0000-0000-0000DA020000}"/>
    <cellStyle name="標準 335 2 13" xfId="724" xr:uid="{00000000-0005-0000-0000-0000DB020000}"/>
    <cellStyle name="標準 335 2 13 2" xfId="725" xr:uid="{00000000-0005-0000-0000-0000DC020000}"/>
    <cellStyle name="標準 335 2 14" xfId="726" xr:uid="{00000000-0005-0000-0000-0000DD020000}"/>
    <cellStyle name="標準 335 2 2" xfId="727" xr:uid="{00000000-0005-0000-0000-0000DE020000}"/>
    <cellStyle name="標準 335 2 2 10" xfId="728" xr:uid="{00000000-0005-0000-0000-0000DF020000}"/>
    <cellStyle name="標準 335 2 2 10 2" xfId="729" xr:uid="{00000000-0005-0000-0000-0000E0020000}"/>
    <cellStyle name="標準 335 2 2 11" xfId="730" xr:uid="{00000000-0005-0000-0000-0000E1020000}"/>
    <cellStyle name="標準 335 2 2 11 2" xfId="731" xr:uid="{00000000-0005-0000-0000-0000E2020000}"/>
    <cellStyle name="標準 335 2 2 12" xfId="732" xr:uid="{00000000-0005-0000-0000-0000E3020000}"/>
    <cellStyle name="標準 335 2 2 2" xfId="733" xr:uid="{00000000-0005-0000-0000-0000E4020000}"/>
    <cellStyle name="標準 335 2 2 2 10" xfId="734" xr:uid="{00000000-0005-0000-0000-0000E5020000}"/>
    <cellStyle name="標準 335 2 2 2 10 2" xfId="735" xr:uid="{00000000-0005-0000-0000-0000E6020000}"/>
    <cellStyle name="標準 335 2 2 2 11" xfId="736" xr:uid="{00000000-0005-0000-0000-0000E7020000}"/>
    <cellStyle name="標準 335 2 2 2 2" xfId="737" xr:uid="{00000000-0005-0000-0000-0000E8020000}"/>
    <cellStyle name="標準 335 2 2 2 2 10" xfId="738" xr:uid="{00000000-0005-0000-0000-0000E9020000}"/>
    <cellStyle name="標準 335 2 2 2 2 2" xfId="739" xr:uid="{00000000-0005-0000-0000-0000EA020000}"/>
    <cellStyle name="標準 335 2 2 2 2 2 2" xfId="740" xr:uid="{00000000-0005-0000-0000-0000EB020000}"/>
    <cellStyle name="標準 335 2 2 2 2 2 2 2" xfId="741" xr:uid="{00000000-0005-0000-0000-0000EC020000}"/>
    <cellStyle name="標準 335 2 2 2 2 2 2 2 2" xfId="742" xr:uid="{00000000-0005-0000-0000-0000ED020000}"/>
    <cellStyle name="標準 335 2 2 2 2 2 2 3" xfId="743" xr:uid="{00000000-0005-0000-0000-0000EE020000}"/>
    <cellStyle name="標準 335 2 2 2 2 2 2 3 2" xfId="744" xr:uid="{00000000-0005-0000-0000-0000EF020000}"/>
    <cellStyle name="標準 335 2 2 2 2 2 2 4" xfId="745" xr:uid="{00000000-0005-0000-0000-0000F0020000}"/>
    <cellStyle name="標準 335 2 2 2 2 2 2 4 2" xfId="746" xr:uid="{00000000-0005-0000-0000-0000F1020000}"/>
    <cellStyle name="標準 335 2 2 2 2 2 2 5" xfId="747" xr:uid="{00000000-0005-0000-0000-0000F2020000}"/>
    <cellStyle name="標準 335 2 2 2 2 2 3" xfId="748" xr:uid="{00000000-0005-0000-0000-0000F3020000}"/>
    <cellStyle name="標準 335 2 2 2 2 2 3 2" xfId="749" xr:uid="{00000000-0005-0000-0000-0000F4020000}"/>
    <cellStyle name="標準 335 2 2 2 2 2 4" xfId="750" xr:uid="{00000000-0005-0000-0000-0000F5020000}"/>
    <cellStyle name="標準 335 2 2 2 2 2 4 2" xfId="751" xr:uid="{00000000-0005-0000-0000-0000F6020000}"/>
    <cellStyle name="標準 335 2 2 2 2 2 5" xfId="752" xr:uid="{00000000-0005-0000-0000-0000F7020000}"/>
    <cellStyle name="標準 335 2 2 2 2 2 5 2" xfId="753" xr:uid="{00000000-0005-0000-0000-0000F8020000}"/>
    <cellStyle name="標準 335 2 2 2 2 2 6" xfId="754" xr:uid="{00000000-0005-0000-0000-0000F9020000}"/>
    <cellStyle name="標準 335 2 2 2 2 3" xfId="755" xr:uid="{00000000-0005-0000-0000-0000FA020000}"/>
    <cellStyle name="標準 335 2 2 2 2 3 2" xfId="756" xr:uid="{00000000-0005-0000-0000-0000FB020000}"/>
    <cellStyle name="標準 335 2 2 2 2 3 2 2" xfId="757" xr:uid="{00000000-0005-0000-0000-0000FC020000}"/>
    <cellStyle name="標準 335 2 2 2 2 3 3" xfId="758" xr:uid="{00000000-0005-0000-0000-0000FD020000}"/>
    <cellStyle name="標準 335 2 2 2 2 3 3 2" xfId="759" xr:uid="{00000000-0005-0000-0000-0000FE020000}"/>
    <cellStyle name="標準 335 2 2 2 2 3 4" xfId="760" xr:uid="{00000000-0005-0000-0000-0000FF020000}"/>
    <cellStyle name="標準 335 2 2 2 2 3 4 2" xfId="761" xr:uid="{00000000-0005-0000-0000-000000030000}"/>
    <cellStyle name="標準 335 2 2 2 2 3 5" xfId="762" xr:uid="{00000000-0005-0000-0000-000001030000}"/>
    <cellStyle name="標準 335 2 2 2 2 4" xfId="763" xr:uid="{00000000-0005-0000-0000-000002030000}"/>
    <cellStyle name="標準 335 2 2 2 2 4 2" xfId="764" xr:uid="{00000000-0005-0000-0000-000003030000}"/>
    <cellStyle name="標準 335 2 2 2 2 4 2 2" xfId="765" xr:uid="{00000000-0005-0000-0000-000004030000}"/>
    <cellStyle name="標準 335 2 2 2 2 4 3" xfId="766" xr:uid="{00000000-0005-0000-0000-000005030000}"/>
    <cellStyle name="標準 335 2 2 2 2 4 3 2" xfId="767" xr:uid="{00000000-0005-0000-0000-000006030000}"/>
    <cellStyle name="標準 335 2 2 2 2 4 4" xfId="768" xr:uid="{00000000-0005-0000-0000-000007030000}"/>
    <cellStyle name="標準 335 2 2 2 2 4 4 2" xfId="769" xr:uid="{00000000-0005-0000-0000-000008030000}"/>
    <cellStyle name="標準 335 2 2 2 2 4 5" xfId="770" xr:uid="{00000000-0005-0000-0000-000009030000}"/>
    <cellStyle name="標準 335 2 2 2 2 5" xfId="771" xr:uid="{00000000-0005-0000-0000-00000A030000}"/>
    <cellStyle name="標準 335 2 2 2 2 5 2" xfId="772" xr:uid="{00000000-0005-0000-0000-00000B030000}"/>
    <cellStyle name="標準 335 2 2 2 2 5 2 2" xfId="773" xr:uid="{00000000-0005-0000-0000-00000C030000}"/>
    <cellStyle name="標準 335 2 2 2 2 5 3" xfId="774" xr:uid="{00000000-0005-0000-0000-00000D030000}"/>
    <cellStyle name="標準 335 2 2 2 2 5 3 2" xfId="775" xr:uid="{00000000-0005-0000-0000-00000E030000}"/>
    <cellStyle name="標準 335 2 2 2 2 5 4" xfId="776" xr:uid="{00000000-0005-0000-0000-00000F030000}"/>
    <cellStyle name="標準 335 2 2 2 2 5 4 2" xfId="777" xr:uid="{00000000-0005-0000-0000-000010030000}"/>
    <cellStyle name="標準 335 2 2 2 2 5 5" xfId="778" xr:uid="{00000000-0005-0000-0000-000011030000}"/>
    <cellStyle name="標準 335 2 2 2 2 6" xfId="779" xr:uid="{00000000-0005-0000-0000-000012030000}"/>
    <cellStyle name="標準 335 2 2 2 2 6 2" xfId="780" xr:uid="{00000000-0005-0000-0000-000013030000}"/>
    <cellStyle name="標準 335 2 2 2 2 6 2 2" xfId="781" xr:uid="{00000000-0005-0000-0000-000014030000}"/>
    <cellStyle name="標準 335 2 2 2 2 6 3" xfId="782" xr:uid="{00000000-0005-0000-0000-000015030000}"/>
    <cellStyle name="標準 335 2 2 2 2 6 3 2" xfId="783" xr:uid="{00000000-0005-0000-0000-000016030000}"/>
    <cellStyle name="標準 335 2 2 2 2 6 4" xfId="784" xr:uid="{00000000-0005-0000-0000-000017030000}"/>
    <cellStyle name="標準 335 2 2 2 2 6 4 2" xfId="785" xr:uid="{00000000-0005-0000-0000-000018030000}"/>
    <cellStyle name="標準 335 2 2 2 2 6 5" xfId="786" xr:uid="{00000000-0005-0000-0000-000019030000}"/>
    <cellStyle name="標準 335 2 2 2 2 7" xfId="787" xr:uid="{00000000-0005-0000-0000-00001A030000}"/>
    <cellStyle name="標準 335 2 2 2 2 7 2" xfId="788" xr:uid="{00000000-0005-0000-0000-00001B030000}"/>
    <cellStyle name="標準 335 2 2 2 2 8" xfId="789" xr:uid="{00000000-0005-0000-0000-00001C030000}"/>
    <cellStyle name="標準 335 2 2 2 2 8 2" xfId="790" xr:uid="{00000000-0005-0000-0000-00001D030000}"/>
    <cellStyle name="標準 335 2 2 2 2 9" xfId="791" xr:uid="{00000000-0005-0000-0000-00001E030000}"/>
    <cellStyle name="標準 335 2 2 2 2 9 2" xfId="792" xr:uid="{00000000-0005-0000-0000-00001F030000}"/>
    <cellStyle name="標準 335 2 2 2 3" xfId="793" xr:uid="{00000000-0005-0000-0000-000020030000}"/>
    <cellStyle name="標準 335 2 2 2 3 2" xfId="794" xr:uid="{00000000-0005-0000-0000-000021030000}"/>
    <cellStyle name="標準 335 2 2 2 3 2 2" xfId="795" xr:uid="{00000000-0005-0000-0000-000022030000}"/>
    <cellStyle name="標準 335 2 2 2 3 3" xfId="796" xr:uid="{00000000-0005-0000-0000-000023030000}"/>
    <cellStyle name="標準 335 2 2 2 3 3 2" xfId="797" xr:uid="{00000000-0005-0000-0000-000024030000}"/>
    <cellStyle name="標準 335 2 2 2 3 4" xfId="798" xr:uid="{00000000-0005-0000-0000-000025030000}"/>
    <cellStyle name="標準 335 2 2 2 3 4 2" xfId="799" xr:uid="{00000000-0005-0000-0000-000026030000}"/>
    <cellStyle name="標準 335 2 2 2 3 5" xfId="800" xr:uid="{00000000-0005-0000-0000-000027030000}"/>
    <cellStyle name="標準 335 2 2 2 4" xfId="801" xr:uid="{00000000-0005-0000-0000-000028030000}"/>
    <cellStyle name="標準 335 2 2 2 4 2" xfId="802" xr:uid="{00000000-0005-0000-0000-000029030000}"/>
    <cellStyle name="標準 335 2 2 2 4 2 2" xfId="803" xr:uid="{00000000-0005-0000-0000-00002A030000}"/>
    <cellStyle name="標準 335 2 2 2 4 3" xfId="804" xr:uid="{00000000-0005-0000-0000-00002B030000}"/>
    <cellStyle name="標準 335 2 2 2 4 3 2" xfId="805" xr:uid="{00000000-0005-0000-0000-00002C030000}"/>
    <cellStyle name="標準 335 2 2 2 4 4" xfId="806" xr:uid="{00000000-0005-0000-0000-00002D030000}"/>
    <cellStyle name="標準 335 2 2 2 4 4 2" xfId="807" xr:uid="{00000000-0005-0000-0000-00002E030000}"/>
    <cellStyle name="標準 335 2 2 2 4 5" xfId="808" xr:uid="{00000000-0005-0000-0000-00002F030000}"/>
    <cellStyle name="標準 335 2 2 2 5" xfId="809" xr:uid="{00000000-0005-0000-0000-000030030000}"/>
    <cellStyle name="標準 335 2 2 2 5 2" xfId="810" xr:uid="{00000000-0005-0000-0000-000031030000}"/>
    <cellStyle name="標準 335 2 2 2 5 2 2" xfId="811" xr:uid="{00000000-0005-0000-0000-000032030000}"/>
    <cellStyle name="標準 335 2 2 2 5 3" xfId="812" xr:uid="{00000000-0005-0000-0000-000033030000}"/>
    <cellStyle name="標準 335 2 2 2 5 3 2" xfId="813" xr:uid="{00000000-0005-0000-0000-000034030000}"/>
    <cellStyle name="標準 335 2 2 2 5 4" xfId="814" xr:uid="{00000000-0005-0000-0000-000035030000}"/>
    <cellStyle name="標準 335 2 2 2 5 4 2" xfId="815" xr:uid="{00000000-0005-0000-0000-000036030000}"/>
    <cellStyle name="標準 335 2 2 2 5 5" xfId="816" xr:uid="{00000000-0005-0000-0000-000037030000}"/>
    <cellStyle name="標準 335 2 2 2 6" xfId="817" xr:uid="{00000000-0005-0000-0000-000038030000}"/>
    <cellStyle name="標準 335 2 2 2 6 2" xfId="818" xr:uid="{00000000-0005-0000-0000-000039030000}"/>
    <cellStyle name="標準 335 2 2 2 6 2 2" xfId="819" xr:uid="{00000000-0005-0000-0000-00003A030000}"/>
    <cellStyle name="標準 335 2 2 2 6 3" xfId="820" xr:uid="{00000000-0005-0000-0000-00003B030000}"/>
    <cellStyle name="標準 335 2 2 2 6 3 2" xfId="821" xr:uid="{00000000-0005-0000-0000-00003C030000}"/>
    <cellStyle name="標準 335 2 2 2 6 4" xfId="822" xr:uid="{00000000-0005-0000-0000-00003D030000}"/>
    <cellStyle name="標準 335 2 2 2 6 4 2" xfId="823" xr:uid="{00000000-0005-0000-0000-00003E030000}"/>
    <cellStyle name="標準 335 2 2 2 6 5" xfId="824" xr:uid="{00000000-0005-0000-0000-00003F030000}"/>
    <cellStyle name="標準 335 2 2 2 7" xfId="825" xr:uid="{00000000-0005-0000-0000-000040030000}"/>
    <cellStyle name="標準 335 2 2 2 7 2" xfId="826" xr:uid="{00000000-0005-0000-0000-000041030000}"/>
    <cellStyle name="標準 335 2 2 2 7 2 2" xfId="827" xr:uid="{00000000-0005-0000-0000-000042030000}"/>
    <cellStyle name="標準 335 2 2 2 7 3" xfId="828" xr:uid="{00000000-0005-0000-0000-000043030000}"/>
    <cellStyle name="標準 335 2 2 2 7 3 2" xfId="829" xr:uid="{00000000-0005-0000-0000-000044030000}"/>
    <cellStyle name="標準 335 2 2 2 7 4" xfId="830" xr:uid="{00000000-0005-0000-0000-000045030000}"/>
    <cellStyle name="標準 335 2 2 2 7 4 2" xfId="831" xr:uid="{00000000-0005-0000-0000-000046030000}"/>
    <cellStyle name="標準 335 2 2 2 7 5" xfId="832" xr:uid="{00000000-0005-0000-0000-000047030000}"/>
    <cellStyle name="標準 335 2 2 2 8" xfId="833" xr:uid="{00000000-0005-0000-0000-000048030000}"/>
    <cellStyle name="標準 335 2 2 2 8 2" xfId="834" xr:uid="{00000000-0005-0000-0000-000049030000}"/>
    <cellStyle name="標準 335 2 2 2 9" xfId="835" xr:uid="{00000000-0005-0000-0000-00004A030000}"/>
    <cellStyle name="標準 335 2 2 2 9 2" xfId="836" xr:uid="{00000000-0005-0000-0000-00004B030000}"/>
    <cellStyle name="標準 335 2 2 3" xfId="837" xr:uid="{00000000-0005-0000-0000-00004C030000}"/>
    <cellStyle name="標準 335 2 2 3 2" xfId="838" xr:uid="{00000000-0005-0000-0000-00004D030000}"/>
    <cellStyle name="標準 335 2 2 3 2 2" xfId="839" xr:uid="{00000000-0005-0000-0000-00004E030000}"/>
    <cellStyle name="標準 335 2 2 3 2 2 2" xfId="840" xr:uid="{00000000-0005-0000-0000-00004F030000}"/>
    <cellStyle name="標準 335 2 2 3 2 3" xfId="841" xr:uid="{00000000-0005-0000-0000-000050030000}"/>
    <cellStyle name="標準 335 2 2 3 2 3 2" xfId="842" xr:uid="{00000000-0005-0000-0000-000051030000}"/>
    <cellStyle name="標準 335 2 2 3 2 4" xfId="843" xr:uid="{00000000-0005-0000-0000-000052030000}"/>
    <cellStyle name="標準 335 2 2 3 2 4 2" xfId="844" xr:uid="{00000000-0005-0000-0000-000053030000}"/>
    <cellStyle name="標準 335 2 2 3 2 5" xfId="845" xr:uid="{00000000-0005-0000-0000-000054030000}"/>
    <cellStyle name="標準 335 2 2 3 3" xfId="846" xr:uid="{00000000-0005-0000-0000-000055030000}"/>
    <cellStyle name="標準 335 2 2 3 3 2" xfId="847" xr:uid="{00000000-0005-0000-0000-000056030000}"/>
    <cellStyle name="標準 335 2 2 3 4" xfId="848" xr:uid="{00000000-0005-0000-0000-000057030000}"/>
    <cellStyle name="標準 335 2 2 3 4 2" xfId="849" xr:uid="{00000000-0005-0000-0000-000058030000}"/>
    <cellStyle name="標準 335 2 2 3 5" xfId="850" xr:uid="{00000000-0005-0000-0000-000059030000}"/>
    <cellStyle name="標準 335 2 2 3 5 2" xfId="851" xr:uid="{00000000-0005-0000-0000-00005A030000}"/>
    <cellStyle name="標準 335 2 2 3 6" xfId="852" xr:uid="{00000000-0005-0000-0000-00005B030000}"/>
    <cellStyle name="標準 335 2 2 4" xfId="853" xr:uid="{00000000-0005-0000-0000-00005C030000}"/>
    <cellStyle name="標準 335 2 2 4 2" xfId="854" xr:uid="{00000000-0005-0000-0000-00005D030000}"/>
    <cellStyle name="標準 335 2 2 4 2 2" xfId="855" xr:uid="{00000000-0005-0000-0000-00005E030000}"/>
    <cellStyle name="標準 335 2 2 4 3" xfId="856" xr:uid="{00000000-0005-0000-0000-00005F030000}"/>
    <cellStyle name="標準 335 2 2 4 3 2" xfId="857" xr:uid="{00000000-0005-0000-0000-000060030000}"/>
    <cellStyle name="標準 335 2 2 4 4" xfId="858" xr:uid="{00000000-0005-0000-0000-000061030000}"/>
    <cellStyle name="標準 335 2 2 4 4 2" xfId="859" xr:uid="{00000000-0005-0000-0000-000062030000}"/>
    <cellStyle name="標準 335 2 2 4 5" xfId="860" xr:uid="{00000000-0005-0000-0000-000063030000}"/>
    <cellStyle name="標準 335 2 2 5" xfId="861" xr:uid="{00000000-0005-0000-0000-000064030000}"/>
    <cellStyle name="標準 335 2 2 5 2" xfId="862" xr:uid="{00000000-0005-0000-0000-000065030000}"/>
    <cellStyle name="標準 335 2 2 5 2 2" xfId="863" xr:uid="{00000000-0005-0000-0000-000066030000}"/>
    <cellStyle name="標準 335 2 2 5 3" xfId="864" xr:uid="{00000000-0005-0000-0000-000067030000}"/>
    <cellStyle name="標準 335 2 2 5 3 2" xfId="865" xr:uid="{00000000-0005-0000-0000-000068030000}"/>
    <cellStyle name="標準 335 2 2 5 4" xfId="866" xr:uid="{00000000-0005-0000-0000-000069030000}"/>
    <cellStyle name="標準 335 2 2 5 4 2" xfId="867" xr:uid="{00000000-0005-0000-0000-00006A030000}"/>
    <cellStyle name="標準 335 2 2 5 5" xfId="868" xr:uid="{00000000-0005-0000-0000-00006B030000}"/>
    <cellStyle name="標準 335 2 2 6" xfId="869" xr:uid="{00000000-0005-0000-0000-00006C030000}"/>
    <cellStyle name="標準 335 2 2 6 2" xfId="870" xr:uid="{00000000-0005-0000-0000-00006D030000}"/>
    <cellStyle name="標準 335 2 2 6 2 2" xfId="871" xr:uid="{00000000-0005-0000-0000-00006E030000}"/>
    <cellStyle name="標準 335 2 2 6 3" xfId="872" xr:uid="{00000000-0005-0000-0000-00006F030000}"/>
    <cellStyle name="標準 335 2 2 6 3 2" xfId="873" xr:uid="{00000000-0005-0000-0000-000070030000}"/>
    <cellStyle name="標準 335 2 2 6 4" xfId="874" xr:uid="{00000000-0005-0000-0000-000071030000}"/>
    <cellStyle name="標準 335 2 2 6 4 2" xfId="875" xr:uid="{00000000-0005-0000-0000-000072030000}"/>
    <cellStyle name="標準 335 2 2 6 5" xfId="876" xr:uid="{00000000-0005-0000-0000-000073030000}"/>
    <cellStyle name="標準 335 2 2 7" xfId="877" xr:uid="{00000000-0005-0000-0000-000074030000}"/>
    <cellStyle name="標準 335 2 2 7 2" xfId="878" xr:uid="{00000000-0005-0000-0000-000075030000}"/>
    <cellStyle name="標準 335 2 2 7 2 2" xfId="879" xr:uid="{00000000-0005-0000-0000-000076030000}"/>
    <cellStyle name="標準 335 2 2 7 3" xfId="880" xr:uid="{00000000-0005-0000-0000-000077030000}"/>
    <cellStyle name="標準 335 2 2 7 3 2" xfId="881" xr:uid="{00000000-0005-0000-0000-000078030000}"/>
    <cellStyle name="標準 335 2 2 7 4" xfId="882" xr:uid="{00000000-0005-0000-0000-000079030000}"/>
    <cellStyle name="標準 335 2 2 7 4 2" xfId="883" xr:uid="{00000000-0005-0000-0000-00007A030000}"/>
    <cellStyle name="標準 335 2 2 7 5" xfId="884" xr:uid="{00000000-0005-0000-0000-00007B030000}"/>
    <cellStyle name="標準 335 2 2 8" xfId="885" xr:uid="{00000000-0005-0000-0000-00007C030000}"/>
    <cellStyle name="標準 335 2 2 8 2" xfId="886" xr:uid="{00000000-0005-0000-0000-00007D030000}"/>
    <cellStyle name="標準 335 2 2 8 2 2" xfId="887" xr:uid="{00000000-0005-0000-0000-00007E030000}"/>
    <cellStyle name="標準 335 2 2 8 3" xfId="888" xr:uid="{00000000-0005-0000-0000-00007F030000}"/>
    <cellStyle name="標準 335 2 2 8 3 2" xfId="889" xr:uid="{00000000-0005-0000-0000-000080030000}"/>
    <cellStyle name="標準 335 2 2 8 4" xfId="890" xr:uid="{00000000-0005-0000-0000-000081030000}"/>
    <cellStyle name="標準 335 2 2 8 4 2" xfId="891" xr:uid="{00000000-0005-0000-0000-000082030000}"/>
    <cellStyle name="標準 335 2 2 8 5" xfId="892" xr:uid="{00000000-0005-0000-0000-000083030000}"/>
    <cellStyle name="標準 335 2 2 9" xfId="893" xr:uid="{00000000-0005-0000-0000-000084030000}"/>
    <cellStyle name="標準 335 2 2 9 2" xfId="894" xr:uid="{00000000-0005-0000-0000-000085030000}"/>
    <cellStyle name="標準 335 2 3" xfId="895" xr:uid="{00000000-0005-0000-0000-000086030000}"/>
    <cellStyle name="標準 335 2 3 10" xfId="896" xr:uid="{00000000-0005-0000-0000-000087030000}"/>
    <cellStyle name="標準 335 2 3 2" xfId="897" xr:uid="{00000000-0005-0000-0000-000088030000}"/>
    <cellStyle name="標準 335 2 3 2 2" xfId="898" xr:uid="{00000000-0005-0000-0000-000089030000}"/>
    <cellStyle name="標準 335 2 3 2 2 2" xfId="899" xr:uid="{00000000-0005-0000-0000-00008A030000}"/>
    <cellStyle name="標準 335 2 3 2 3" xfId="900" xr:uid="{00000000-0005-0000-0000-00008B030000}"/>
    <cellStyle name="標準 335 2 3 2 3 2" xfId="901" xr:uid="{00000000-0005-0000-0000-00008C030000}"/>
    <cellStyle name="標準 335 2 3 2 4" xfId="902" xr:uid="{00000000-0005-0000-0000-00008D030000}"/>
    <cellStyle name="標準 335 2 3 2 4 2" xfId="903" xr:uid="{00000000-0005-0000-0000-00008E030000}"/>
    <cellStyle name="標準 335 2 3 2 5" xfId="904" xr:uid="{00000000-0005-0000-0000-00008F030000}"/>
    <cellStyle name="標準 335 2 3 3" xfId="905" xr:uid="{00000000-0005-0000-0000-000090030000}"/>
    <cellStyle name="標準 335 2 3 3 2" xfId="906" xr:uid="{00000000-0005-0000-0000-000091030000}"/>
    <cellStyle name="標準 335 2 3 3 2 2" xfId="907" xr:uid="{00000000-0005-0000-0000-000092030000}"/>
    <cellStyle name="標準 335 2 3 3 3" xfId="908" xr:uid="{00000000-0005-0000-0000-000093030000}"/>
    <cellStyle name="標準 335 2 3 3 3 2" xfId="909" xr:uid="{00000000-0005-0000-0000-000094030000}"/>
    <cellStyle name="標準 335 2 3 3 4" xfId="910" xr:uid="{00000000-0005-0000-0000-000095030000}"/>
    <cellStyle name="標準 335 2 3 3 4 2" xfId="911" xr:uid="{00000000-0005-0000-0000-000096030000}"/>
    <cellStyle name="標準 335 2 3 3 5" xfId="912" xr:uid="{00000000-0005-0000-0000-000097030000}"/>
    <cellStyle name="標準 335 2 3 4" xfId="913" xr:uid="{00000000-0005-0000-0000-000098030000}"/>
    <cellStyle name="標準 335 2 3 4 2" xfId="914" xr:uid="{00000000-0005-0000-0000-000099030000}"/>
    <cellStyle name="標準 335 2 3 4 2 2" xfId="915" xr:uid="{00000000-0005-0000-0000-00009A030000}"/>
    <cellStyle name="標準 335 2 3 4 3" xfId="916" xr:uid="{00000000-0005-0000-0000-00009B030000}"/>
    <cellStyle name="標準 335 2 3 4 3 2" xfId="917" xr:uid="{00000000-0005-0000-0000-00009C030000}"/>
    <cellStyle name="標準 335 2 3 4 4" xfId="918" xr:uid="{00000000-0005-0000-0000-00009D030000}"/>
    <cellStyle name="標準 335 2 3 4 4 2" xfId="919" xr:uid="{00000000-0005-0000-0000-00009E030000}"/>
    <cellStyle name="標準 335 2 3 4 5" xfId="920" xr:uid="{00000000-0005-0000-0000-00009F030000}"/>
    <cellStyle name="標準 335 2 3 5" xfId="921" xr:uid="{00000000-0005-0000-0000-0000A0030000}"/>
    <cellStyle name="標準 335 2 3 5 2" xfId="922" xr:uid="{00000000-0005-0000-0000-0000A1030000}"/>
    <cellStyle name="標準 335 2 3 5 2 2" xfId="923" xr:uid="{00000000-0005-0000-0000-0000A2030000}"/>
    <cellStyle name="標準 335 2 3 5 3" xfId="924" xr:uid="{00000000-0005-0000-0000-0000A3030000}"/>
    <cellStyle name="標準 335 2 3 5 3 2" xfId="925" xr:uid="{00000000-0005-0000-0000-0000A4030000}"/>
    <cellStyle name="標準 335 2 3 5 4" xfId="926" xr:uid="{00000000-0005-0000-0000-0000A5030000}"/>
    <cellStyle name="標準 335 2 3 5 4 2" xfId="927" xr:uid="{00000000-0005-0000-0000-0000A6030000}"/>
    <cellStyle name="標準 335 2 3 5 5" xfId="928" xr:uid="{00000000-0005-0000-0000-0000A7030000}"/>
    <cellStyle name="標準 335 2 3 6" xfId="929" xr:uid="{00000000-0005-0000-0000-0000A8030000}"/>
    <cellStyle name="標準 335 2 3 6 2" xfId="930" xr:uid="{00000000-0005-0000-0000-0000A9030000}"/>
    <cellStyle name="標準 335 2 3 6 2 2" xfId="931" xr:uid="{00000000-0005-0000-0000-0000AA030000}"/>
    <cellStyle name="標準 335 2 3 6 3" xfId="932" xr:uid="{00000000-0005-0000-0000-0000AB030000}"/>
    <cellStyle name="標準 335 2 3 6 3 2" xfId="933" xr:uid="{00000000-0005-0000-0000-0000AC030000}"/>
    <cellStyle name="標準 335 2 3 6 4" xfId="934" xr:uid="{00000000-0005-0000-0000-0000AD030000}"/>
    <cellStyle name="標準 335 2 3 6 4 2" xfId="935" xr:uid="{00000000-0005-0000-0000-0000AE030000}"/>
    <cellStyle name="標準 335 2 3 6 5" xfId="936" xr:uid="{00000000-0005-0000-0000-0000AF030000}"/>
    <cellStyle name="標準 335 2 3 7" xfId="937" xr:uid="{00000000-0005-0000-0000-0000B0030000}"/>
    <cellStyle name="標準 335 2 3 7 2" xfId="938" xr:uid="{00000000-0005-0000-0000-0000B1030000}"/>
    <cellStyle name="標準 335 2 3 8" xfId="939" xr:uid="{00000000-0005-0000-0000-0000B2030000}"/>
    <cellStyle name="標準 335 2 3 8 2" xfId="940" xr:uid="{00000000-0005-0000-0000-0000B3030000}"/>
    <cellStyle name="標準 335 2 3 9" xfId="941" xr:uid="{00000000-0005-0000-0000-0000B4030000}"/>
    <cellStyle name="標準 335 2 3 9 2" xfId="942" xr:uid="{00000000-0005-0000-0000-0000B5030000}"/>
    <cellStyle name="標準 335 2 4" xfId="943" xr:uid="{00000000-0005-0000-0000-0000B6030000}"/>
    <cellStyle name="標準 335 2 4 10" xfId="944" xr:uid="{00000000-0005-0000-0000-0000B7030000}"/>
    <cellStyle name="標準 335 2 4 2" xfId="945" xr:uid="{00000000-0005-0000-0000-0000B8030000}"/>
    <cellStyle name="標準 335 2 4 2 2" xfId="946" xr:uid="{00000000-0005-0000-0000-0000B9030000}"/>
    <cellStyle name="標準 335 2 4 2 2 2" xfId="947" xr:uid="{00000000-0005-0000-0000-0000BA030000}"/>
    <cellStyle name="標準 335 2 4 2 3" xfId="948" xr:uid="{00000000-0005-0000-0000-0000BB030000}"/>
    <cellStyle name="標準 335 2 4 2 3 2" xfId="949" xr:uid="{00000000-0005-0000-0000-0000BC030000}"/>
    <cellStyle name="標準 335 2 4 2 4" xfId="950" xr:uid="{00000000-0005-0000-0000-0000BD030000}"/>
    <cellStyle name="標準 335 2 4 2 4 2" xfId="951" xr:uid="{00000000-0005-0000-0000-0000BE030000}"/>
    <cellStyle name="標準 335 2 4 2 5" xfId="952" xr:uid="{00000000-0005-0000-0000-0000BF030000}"/>
    <cellStyle name="標準 335 2 4 3" xfId="953" xr:uid="{00000000-0005-0000-0000-0000C0030000}"/>
    <cellStyle name="標準 335 2 4 3 2" xfId="954" xr:uid="{00000000-0005-0000-0000-0000C1030000}"/>
    <cellStyle name="標準 335 2 4 3 2 2" xfId="955" xr:uid="{00000000-0005-0000-0000-0000C2030000}"/>
    <cellStyle name="標準 335 2 4 3 3" xfId="956" xr:uid="{00000000-0005-0000-0000-0000C3030000}"/>
    <cellStyle name="標準 335 2 4 3 3 2" xfId="957" xr:uid="{00000000-0005-0000-0000-0000C4030000}"/>
    <cellStyle name="標準 335 2 4 3 4" xfId="958" xr:uid="{00000000-0005-0000-0000-0000C5030000}"/>
    <cellStyle name="標準 335 2 4 3 4 2" xfId="959" xr:uid="{00000000-0005-0000-0000-0000C6030000}"/>
    <cellStyle name="標準 335 2 4 3 5" xfId="960" xr:uid="{00000000-0005-0000-0000-0000C7030000}"/>
    <cellStyle name="標準 335 2 4 4" xfId="961" xr:uid="{00000000-0005-0000-0000-0000C8030000}"/>
    <cellStyle name="標準 335 2 4 4 2" xfId="962" xr:uid="{00000000-0005-0000-0000-0000C9030000}"/>
    <cellStyle name="標準 335 2 4 4 2 2" xfId="963" xr:uid="{00000000-0005-0000-0000-0000CA030000}"/>
    <cellStyle name="標準 335 2 4 4 3" xfId="964" xr:uid="{00000000-0005-0000-0000-0000CB030000}"/>
    <cellStyle name="標準 335 2 4 4 3 2" xfId="965" xr:uid="{00000000-0005-0000-0000-0000CC030000}"/>
    <cellStyle name="標準 335 2 4 4 4" xfId="966" xr:uid="{00000000-0005-0000-0000-0000CD030000}"/>
    <cellStyle name="標準 335 2 4 4 4 2" xfId="967" xr:uid="{00000000-0005-0000-0000-0000CE030000}"/>
    <cellStyle name="標準 335 2 4 4 5" xfId="968" xr:uid="{00000000-0005-0000-0000-0000CF030000}"/>
    <cellStyle name="標準 335 2 4 5" xfId="969" xr:uid="{00000000-0005-0000-0000-0000D0030000}"/>
    <cellStyle name="標準 335 2 4 5 2" xfId="970" xr:uid="{00000000-0005-0000-0000-0000D1030000}"/>
    <cellStyle name="標準 335 2 4 5 2 2" xfId="971" xr:uid="{00000000-0005-0000-0000-0000D2030000}"/>
    <cellStyle name="標準 335 2 4 5 3" xfId="972" xr:uid="{00000000-0005-0000-0000-0000D3030000}"/>
    <cellStyle name="標準 335 2 4 5 3 2" xfId="973" xr:uid="{00000000-0005-0000-0000-0000D4030000}"/>
    <cellStyle name="標準 335 2 4 5 4" xfId="974" xr:uid="{00000000-0005-0000-0000-0000D5030000}"/>
    <cellStyle name="標準 335 2 4 5 4 2" xfId="975" xr:uid="{00000000-0005-0000-0000-0000D6030000}"/>
    <cellStyle name="標準 335 2 4 5 5" xfId="976" xr:uid="{00000000-0005-0000-0000-0000D7030000}"/>
    <cellStyle name="標準 335 2 4 6" xfId="977" xr:uid="{00000000-0005-0000-0000-0000D8030000}"/>
    <cellStyle name="標準 335 2 4 6 2" xfId="978" xr:uid="{00000000-0005-0000-0000-0000D9030000}"/>
    <cellStyle name="標準 335 2 4 6 2 2" xfId="979" xr:uid="{00000000-0005-0000-0000-0000DA030000}"/>
    <cellStyle name="標準 335 2 4 6 3" xfId="980" xr:uid="{00000000-0005-0000-0000-0000DB030000}"/>
    <cellStyle name="標準 335 2 4 6 3 2" xfId="981" xr:uid="{00000000-0005-0000-0000-0000DC030000}"/>
    <cellStyle name="標準 335 2 4 6 4" xfId="982" xr:uid="{00000000-0005-0000-0000-0000DD030000}"/>
    <cellStyle name="標準 335 2 4 6 4 2" xfId="983" xr:uid="{00000000-0005-0000-0000-0000DE030000}"/>
    <cellStyle name="標準 335 2 4 6 5" xfId="984" xr:uid="{00000000-0005-0000-0000-0000DF030000}"/>
    <cellStyle name="標準 335 2 4 7" xfId="985" xr:uid="{00000000-0005-0000-0000-0000E0030000}"/>
    <cellStyle name="標準 335 2 4 7 2" xfId="986" xr:uid="{00000000-0005-0000-0000-0000E1030000}"/>
    <cellStyle name="標準 335 2 4 8" xfId="987" xr:uid="{00000000-0005-0000-0000-0000E2030000}"/>
    <cellStyle name="標準 335 2 4 8 2" xfId="988" xr:uid="{00000000-0005-0000-0000-0000E3030000}"/>
    <cellStyle name="標準 335 2 4 9" xfId="989" xr:uid="{00000000-0005-0000-0000-0000E4030000}"/>
    <cellStyle name="標準 335 2 4 9 2" xfId="990" xr:uid="{00000000-0005-0000-0000-0000E5030000}"/>
    <cellStyle name="標準 335 2 5" xfId="991" xr:uid="{00000000-0005-0000-0000-0000E6030000}"/>
    <cellStyle name="標準 335 2 5 2" xfId="992" xr:uid="{00000000-0005-0000-0000-0000E7030000}"/>
    <cellStyle name="標準 335 2 5 2 2" xfId="993" xr:uid="{00000000-0005-0000-0000-0000E8030000}"/>
    <cellStyle name="標準 335 2 5 2 2 2" xfId="994" xr:uid="{00000000-0005-0000-0000-0000E9030000}"/>
    <cellStyle name="標準 335 2 5 2 3" xfId="995" xr:uid="{00000000-0005-0000-0000-0000EA030000}"/>
    <cellStyle name="標準 335 2 5 2 3 2" xfId="996" xr:uid="{00000000-0005-0000-0000-0000EB030000}"/>
    <cellStyle name="標準 335 2 5 2 4" xfId="997" xr:uid="{00000000-0005-0000-0000-0000EC030000}"/>
    <cellStyle name="標準 335 2 5 2 4 2" xfId="998" xr:uid="{00000000-0005-0000-0000-0000ED030000}"/>
    <cellStyle name="標準 335 2 5 2 5" xfId="999" xr:uid="{00000000-0005-0000-0000-0000EE030000}"/>
    <cellStyle name="標準 335 2 5 3" xfId="1000" xr:uid="{00000000-0005-0000-0000-0000EF030000}"/>
    <cellStyle name="標準 335 2 5 3 2" xfId="1001" xr:uid="{00000000-0005-0000-0000-0000F0030000}"/>
    <cellStyle name="標準 335 2 5 3 2 2" xfId="1002" xr:uid="{00000000-0005-0000-0000-0000F1030000}"/>
    <cellStyle name="標準 335 2 5 3 3" xfId="1003" xr:uid="{00000000-0005-0000-0000-0000F2030000}"/>
    <cellStyle name="標準 335 2 5 3 3 2" xfId="1004" xr:uid="{00000000-0005-0000-0000-0000F3030000}"/>
    <cellStyle name="標準 335 2 5 3 4" xfId="1005" xr:uid="{00000000-0005-0000-0000-0000F4030000}"/>
    <cellStyle name="標準 335 2 5 3 4 2" xfId="1006" xr:uid="{00000000-0005-0000-0000-0000F5030000}"/>
    <cellStyle name="標準 335 2 5 3 5" xfId="1007" xr:uid="{00000000-0005-0000-0000-0000F6030000}"/>
    <cellStyle name="標準 335 2 5 4" xfId="1008" xr:uid="{00000000-0005-0000-0000-0000F7030000}"/>
    <cellStyle name="標準 335 2 5 4 2" xfId="1009" xr:uid="{00000000-0005-0000-0000-0000F8030000}"/>
    <cellStyle name="標準 335 2 5 4 2 2" xfId="1010" xr:uid="{00000000-0005-0000-0000-0000F9030000}"/>
    <cellStyle name="標準 335 2 5 4 3" xfId="1011" xr:uid="{00000000-0005-0000-0000-0000FA030000}"/>
    <cellStyle name="標準 335 2 5 4 3 2" xfId="1012" xr:uid="{00000000-0005-0000-0000-0000FB030000}"/>
    <cellStyle name="標準 335 2 5 4 4" xfId="1013" xr:uid="{00000000-0005-0000-0000-0000FC030000}"/>
    <cellStyle name="標準 335 2 5 4 4 2" xfId="1014" xr:uid="{00000000-0005-0000-0000-0000FD030000}"/>
    <cellStyle name="標準 335 2 5 4 5" xfId="1015" xr:uid="{00000000-0005-0000-0000-0000FE030000}"/>
    <cellStyle name="標準 335 2 5 5" xfId="1016" xr:uid="{00000000-0005-0000-0000-0000FF030000}"/>
    <cellStyle name="標準 335 2 5 5 2" xfId="1017" xr:uid="{00000000-0005-0000-0000-000000040000}"/>
    <cellStyle name="標準 335 2 5 6" xfId="1018" xr:uid="{00000000-0005-0000-0000-000001040000}"/>
    <cellStyle name="標準 335 2 5 6 2" xfId="1019" xr:uid="{00000000-0005-0000-0000-000002040000}"/>
    <cellStyle name="標準 335 2 5 7" xfId="1020" xr:uid="{00000000-0005-0000-0000-000003040000}"/>
    <cellStyle name="標準 335 2 5 7 2" xfId="1021" xr:uid="{00000000-0005-0000-0000-000004040000}"/>
    <cellStyle name="標準 335 2 5 8" xfId="1022" xr:uid="{00000000-0005-0000-0000-000005040000}"/>
    <cellStyle name="標準 335 2 6" xfId="1023" xr:uid="{00000000-0005-0000-0000-000006040000}"/>
    <cellStyle name="標準 335 2 6 2" xfId="1024" xr:uid="{00000000-0005-0000-0000-000007040000}"/>
    <cellStyle name="標準 335 2 6 2 2" xfId="1025" xr:uid="{00000000-0005-0000-0000-000008040000}"/>
    <cellStyle name="標準 335 2 6 2 2 2" xfId="1026" xr:uid="{00000000-0005-0000-0000-000009040000}"/>
    <cellStyle name="標準 335 2 6 2 3" xfId="1027" xr:uid="{00000000-0005-0000-0000-00000A040000}"/>
    <cellStyle name="標準 335 2 6 2 3 2" xfId="1028" xr:uid="{00000000-0005-0000-0000-00000B040000}"/>
    <cellStyle name="標準 335 2 6 2 4" xfId="1029" xr:uid="{00000000-0005-0000-0000-00000C040000}"/>
    <cellStyle name="標準 335 2 6 2 4 2" xfId="1030" xr:uid="{00000000-0005-0000-0000-00000D040000}"/>
    <cellStyle name="標準 335 2 6 2 5" xfId="1031" xr:uid="{00000000-0005-0000-0000-00000E040000}"/>
    <cellStyle name="標準 335 2 6 3" xfId="1032" xr:uid="{00000000-0005-0000-0000-00000F040000}"/>
    <cellStyle name="標準 335 2 6 3 2" xfId="1033" xr:uid="{00000000-0005-0000-0000-000010040000}"/>
    <cellStyle name="標準 335 2 6 3 2 2" xfId="1034" xr:uid="{00000000-0005-0000-0000-000011040000}"/>
    <cellStyle name="標準 335 2 6 3 3" xfId="1035" xr:uid="{00000000-0005-0000-0000-000012040000}"/>
    <cellStyle name="標準 335 2 6 3 3 2" xfId="1036" xr:uid="{00000000-0005-0000-0000-000013040000}"/>
    <cellStyle name="標準 335 2 6 3 4" xfId="1037" xr:uid="{00000000-0005-0000-0000-000014040000}"/>
    <cellStyle name="標準 335 2 6 3 4 2" xfId="1038" xr:uid="{00000000-0005-0000-0000-000015040000}"/>
    <cellStyle name="標準 335 2 6 3 5" xfId="1039" xr:uid="{00000000-0005-0000-0000-000016040000}"/>
    <cellStyle name="標準 335 2 6 4" xfId="1040" xr:uid="{00000000-0005-0000-0000-000017040000}"/>
    <cellStyle name="標準 335 2 6 4 2" xfId="1041" xr:uid="{00000000-0005-0000-0000-000018040000}"/>
    <cellStyle name="標準 335 2 6 5" xfId="1042" xr:uid="{00000000-0005-0000-0000-000019040000}"/>
    <cellStyle name="標準 335 2 6 5 2" xfId="1043" xr:uid="{00000000-0005-0000-0000-00001A040000}"/>
    <cellStyle name="標準 335 2 6 6" xfId="1044" xr:uid="{00000000-0005-0000-0000-00001B040000}"/>
    <cellStyle name="標準 335 2 6 6 2" xfId="1045" xr:uid="{00000000-0005-0000-0000-00001C040000}"/>
    <cellStyle name="標準 335 2 6 7" xfId="1046" xr:uid="{00000000-0005-0000-0000-00001D040000}"/>
    <cellStyle name="標準 335 2 7" xfId="1047" xr:uid="{00000000-0005-0000-0000-00001E040000}"/>
    <cellStyle name="標準 335 2 7 2" xfId="1048" xr:uid="{00000000-0005-0000-0000-00001F040000}"/>
    <cellStyle name="標準 335 2 7 2 2" xfId="1049" xr:uid="{00000000-0005-0000-0000-000020040000}"/>
    <cellStyle name="標準 335 2 7 3" xfId="1050" xr:uid="{00000000-0005-0000-0000-000021040000}"/>
    <cellStyle name="標準 335 2 7 3 2" xfId="1051" xr:uid="{00000000-0005-0000-0000-000022040000}"/>
    <cellStyle name="標準 335 2 7 4" xfId="1052" xr:uid="{00000000-0005-0000-0000-000023040000}"/>
    <cellStyle name="標準 335 2 7 4 2" xfId="1053" xr:uid="{00000000-0005-0000-0000-000024040000}"/>
    <cellStyle name="標準 335 2 7 5" xfId="1054" xr:uid="{00000000-0005-0000-0000-000025040000}"/>
    <cellStyle name="標準 335 2 8" xfId="1055" xr:uid="{00000000-0005-0000-0000-000026040000}"/>
    <cellStyle name="標準 335 2 8 2" xfId="1056" xr:uid="{00000000-0005-0000-0000-000027040000}"/>
    <cellStyle name="標準 335 2 8 2 2" xfId="1057" xr:uid="{00000000-0005-0000-0000-000028040000}"/>
    <cellStyle name="標準 335 2 8 3" xfId="1058" xr:uid="{00000000-0005-0000-0000-000029040000}"/>
    <cellStyle name="標準 335 2 8 3 2" xfId="1059" xr:uid="{00000000-0005-0000-0000-00002A040000}"/>
    <cellStyle name="標準 335 2 8 4" xfId="1060" xr:uid="{00000000-0005-0000-0000-00002B040000}"/>
    <cellStyle name="標準 335 2 8 4 2" xfId="1061" xr:uid="{00000000-0005-0000-0000-00002C040000}"/>
    <cellStyle name="標準 335 2 8 5" xfId="1062" xr:uid="{00000000-0005-0000-0000-00002D040000}"/>
    <cellStyle name="標準 335 2 9" xfId="1063" xr:uid="{00000000-0005-0000-0000-00002E040000}"/>
    <cellStyle name="標準 335 2 9 2" xfId="1064" xr:uid="{00000000-0005-0000-0000-00002F040000}"/>
    <cellStyle name="標準 335 2 9 2 2" xfId="1065" xr:uid="{00000000-0005-0000-0000-000030040000}"/>
    <cellStyle name="標準 335 2 9 3" xfId="1066" xr:uid="{00000000-0005-0000-0000-000031040000}"/>
    <cellStyle name="標準 335 2 9 3 2" xfId="1067" xr:uid="{00000000-0005-0000-0000-000032040000}"/>
    <cellStyle name="標準 335 2 9 4" xfId="1068" xr:uid="{00000000-0005-0000-0000-000033040000}"/>
    <cellStyle name="標準 335 2 9 4 2" xfId="1069" xr:uid="{00000000-0005-0000-0000-000034040000}"/>
    <cellStyle name="標準 335 2 9 5" xfId="1070" xr:uid="{00000000-0005-0000-0000-000035040000}"/>
    <cellStyle name="標準 335 3" xfId="1071" xr:uid="{00000000-0005-0000-0000-000036040000}"/>
    <cellStyle name="標準 335 4" xfId="1072" xr:uid="{00000000-0005-0000-0000-000037040000}"/>
    <cellStyle name="標準 335 4 10" xfId="1073" xr:uid="{00000000-0005-0000-0000-000038040000}"/>
    <cellStyle name="標準 335 4 10 2" xfId="1074" xr:uid="{00000000-0005-0000-0000-000039040000}"/>
    <cellStyle name="標準 335 4 11" xfId="1075" xr:uid="{00000000-0005-0000-0000-00003A040000}"/>
    <cellStyle name="標準 335 4 11 2" xfId="1076" xr:uid="{00000000-0005-0000-0000-00003B040000}"/>
    <cellStyle name="標準 335 4 12" xfId="1077" xr:uid="{00000000-0005-0000-0000-00003C040000}"/>
    <cellStyle name="標準 335 4 2" xfId="1078" xr:uid="{00000000-0005-0000-0000-00003D040000}"/>
    <cellStyle name="標準 335 4 2 10" xfId="1079" xr:uid="{00000000-0005-0000-0000-00003E040000}"/>
    <cellStyle name="標準 335 4 2 2" xfId="1080" xr:uid="{00000000-0005-0000-0000-00003F040000}"/>
    <cellStyle name="標準 335 4 2 2 2" xfId="1081" xr:uid="{00000000-0005-0000-0000-000040040000}"/>
    <cellStyle name="標準 335 4 2 2 2 2" xfId="1082" xr:uid="{00000000-0005-0000-0000-000041040000}"/>
    <cellStyle name="標準 335 4 2 2 3" xfId="1083" xr:uid="{00000000-0005-0000-0000-000042040000}"/>
    <cellStyle name="標準 335 4 2 2 3 2" xfId="1084" xr:uid="{00000000-0005-0000-0000-000043040000}"/>
    <cellStyle name="標準 335 4 2 2 4" xfId="1085" xr:uid="{00000000-0005-0000-0000-000044040000}"/>
    <cellStyle name="標準 335 4 2 2 4 2" xfId="1086" xr:uid="{00000000-0005-0000-0000-000045040000}"/>
    <cellStyle name="標準 335 4 2 2 5" xfId="1087" xr:uid="{00000000-0005-0000-0000-000046040000}"/>
    <cellStyle name="標準 335 4 2 3" xfId="1088" xr:uid="{00000000-0005-0000-0000-000047040000}"/>
    <cellStyle name="標準 335 4 2 3 2" xfId="1089" xr:uid="{00000000-0005-0000-0000-000048040000}"/>
    <cellStyle name="標準 335 4 2 3 2 2" xfId="1090" xr:uid="{00000000-0005-0000-0000-000049040000}"/>
    <cellStyle name="標準 335 4 2 3 3" xfId="1091" xr:uid="{00000000-0005-0000-0000-00004A040000}"/>
    <cellStyle name="標準 335 4 2 3 3 2" xfId="1092" xr:uid="{00000000-0005-0000-0000-00004B040000}"/>
    <cellStyle name="標準 335 4 2 3 4" xfId="1093" xr:uid="{00000000-0005-0000-0000-00004C040000}"/>
    <cellStyle name="標準 335 4 2 3 4 2" xfId="1094" xr:uid="{00000000-0005-0000-0000-00004D040000}"/>
    <cellStyle name="標準 335 4 2 3 5" xfId="1095" xr:uid="{00000000-0005-0000-0000-00004E040000}"/>
    <cellStyle name="標準 335 4 2 4" xfId="1096" xr:uid="{00000000-0005-0000-0000-00004F040000}"/>
    <cellStyle name="標準 335 4 2 4 2" xfId="1097" xr:uid="{00000000-0005-0000-0000-000050040000}"/>
    <cellStyle name="標準 335 4 2 4 2 2" xfId="1098" xr:uid="{00000000-0005-0000-0000-000051040000}"/>
    <cellStyle name="標準 335 4 2 4 3" xfId="1099" xr:uid="{00000000-0005-0000-0000-000052040000}"/>
    <cellStyle name="標準 335 4 2 4 3 2" xfId="1100" xr:uid="{00000000-0005-0000-0000-000053040000}"/>
    <cellStyle name="標準 335 4 2 4 4" xfId="1101" xr:uid="{00000000-0005-0000-0000-000054040000}"/>
    <cellStyle name="標準 335 4 2 4 4 2" xfId="1102" xr:uid="{00000000-0005-0000-0000-000055040000}"/>
    <cellStyle name="標準 335 4 2 4 5" xfId="1103" xr:uid="{00000000-0005-0000-0000-000056040000}"/>
    <cellStyle name="標準 335 4 2 5" xfId="1104" xr:uid="{00000000-0005-0000-0000-000057040000}"/>
    <cellStyle name="標準 335 4 2 5 2" xfId="1105" xr:uid="{00000000-0005-0000-0000-000058040000}"/>
    <cellStyle name="標準 335 4 2 5 2 2" xfId="1106" xr:uid="{00000000-0005-0000-0000-000059040000}"/>
    <cellStyle name="標準 335 4 2 5 3" xfId="1107" xr:uid="{00000000-0005-0000-0000-00005A040000}"/>
    <cellStyle name="標準 335 4 2 5 3 2" xfId="1108" xr:uid="{00000000-0005-0000-0000-00005B040000}"/>
    <cellStyle name="標準 335 4 2 5 4" xfId="1109" xr:uid="{00000000-0005-0000-0000-00005C040000}"/>
    <cellStyle name="標準 335 4 2 5 4 2" xfId="1110" xr:uid="{00000000-0005-0000-0000-00005D040000}"/>
    <cellStyle name="標準 335 4 2 5 5" xfId="1111" xr:uid="{00000000-0005-0000-0000-00005E040000}"/>
    <cellStyle name="標準 335 4 2 6" xfId="1112" xr:uid="{00000000-0005-0000-0000-00005F040000}"/>
    <cellStyle name="標準 335 4 2 6 2" xfId="1113" xr:uid="{00000000-0005-0000-0000-000060040000}"/>
    <cellStyle name="標準 335 4 2 6 2 2" xfId="1114" xr:uid="{00000000-0005-0000-0000-000061040000}"/>
    <cellStyle name="標準 335 4 2 6 3" xfId="1115" xr:uid="{00000000-0005-0000-0000-000062040000}"/>
    <cellStyle name="標準 335 4 2 6 3 2" xfId="1116" xr:uid="{00000000-0005-0000-0000-000063040000}"/>
    <cellStyle name="標準 335 4 2 6 4" xfId="1117" xr:uid="{00000000-0005-0000-0000-000064040000}"/>
    <cellStyle name="標準 335 4 2 6 4 2" xfId="1118" xr:uid="{00000000-0005-0000-0000-000065040000}"/>
    <cellStyle name="標準 335 4 2 6 5" xfId="1119" xr:uid="{00000000-0005-0000-0000-000066040000}"/>
    <cellStyle name="標準 335 4 2 7" xfId="1120" xr:uid="{00000000-0005-0000-0000-000067040000}"/>
    <cellStyle name="標準 335 4 2 7 2" xfId="1121" xr:uid="{00000000-0005-0000-0000-000068040000}"/>
    <cellStyle name="標準 335 4 2 8" xfId="1122" xr:uid="{00000000-0005-0000-0000-000069040000}"/>
    <cellStyle name="標準 335 4 2 8 2" xfId="1123" xr:uid="{00000000-0005-0000-0000-00006A040000}"/>
    <cellStyle name="標準 335 4 2 9" xfId="1124" xr:uid="{00000000-0005-0000-0000-00006B040000}"/>
    <cellStyle name="標準 335 4 2 9 2" xfId="1125" xr:uid="{00000000-0005-0000-0000-00006C040000}"/>
    <cellStyle name="標準 335 4 3" xfId="1126" xr:uid="{00000000-0005-0000-0000-00006D040000}"/>
    <cellStyle name="標準 335 4 3 2" xfId="1127" xr:uid="{00000000-0005-0000-0000-00006E040000}"/>
    <cellStyle name="標準 335 4 3 2 2" xfId="1128" xr:uid="{00000000-0005-0000-0000-00006F040000}"/>
    <cellStyle name="標準 335 4 3 2 2 2" xfId="1129" xr:uid="{00000000-0005-0000-0000-000070040000}"/>
    <cellStyle name="標準 335 4 3 2 3" xfId="1130" xr:uid="{00000000-0005-0000-0000-000071040000}"/>
    <cellStyle name="標準 335 4 3 2 3 2" xfId="1131" xr:uid="{00000000-0005-0000-0000-000072040000}"/>
    <cellStyle name="標準 335 4 3 2 4" xfId="1132" xr:uid="{00000000-0005-0000-0000-000073040000}"/>
    <cellStyle name="標準 335 4 3 2 4 2" xfId="1133" xr:uid="{00000000-0005-0000-0000-000074040000}"/>
    <cellStyle name="標準 335 4 3 2 5" xfId="1134" xr:uid="{00000000-0005-0000-0000-000075040000}"/>
    <cellStyle name="標準 335 4 3 3" xfId="1135" xr:uid="{00000000-0005-0000-0000-000076040000}"/>
    <cellStyle name="標準 335 4 3 3 2" xfId="1136" xr:uid="{00000000-0005-0000-0000-000077040000}"/>
    <cellStyle name="標準 335 4 3 4" xfId="1137" xr:uid="{00000000-0005-0000-0000-000078040000}"/>
    <cellStyle name="標準 335 4 3 4 2" xfId="1138" xr:uid="{00000000-0005-0000-0000-000079040000}"/>
    <cellStyle name="標準 335 4 3 5" xfId="1139" xr:uid="{00000000-0005-0000-0000-00007A040000}"/>
    <cellStyle name="標準 335 4 3 5 2" xfId="1140" xr:uid="{00000000-0005-0000-0000-00007B040000}"/>
    <cellStyle name="標準 335 4 3 6" xfId="1141" xr:uid="{00000000-0005-0000-0000-00007C040000}"/>
    <cellStyle name="標準 335 4 4" xfId="1142" xr:uid="{00000000-0005-0000-0000-00007D040000}"/>
    <cellStyle name="標準 335 4 4 2" xfId="1143" xr:uid="{00000000-0005-0000-0000-00007E040000}"/>
    <cellStyle name="標準 335 4 4 2 2" xfId="1144" xr:uid="{00000000-0005-0000-0000-00007F040000}"/>
    <cellStyle name="標準 335 4 4 3" xfId="1145" xr:uid="{00000000-0005-0000-0000-000080040000}"/>
    <cellStyle name="標準 335 4 4 3 2" xfId="1146" xr:uid="{00000000-0005-0000-0000-000081040000}"/>
    <cellStyle name="標準 335 4 4 4" xfId="1147" xr:uid="{00000000-0005-0000-0000-000082040000}"/>
    <cellStyle name="標準 335 4 4 4 2" xfId="1148" xr:uid="{00000000-0005-0000-0000-000083040000}"/>
    <cellStyle name="標準 335 4 4 5" xfId="1149" xr:uid="{00000000-0005-0000-0000-000084040000}"/>
    <cellStyle name="標準 335 4 5" xfId="1150" xr:uid="{00000000-0005-0000-0000-000085040000}"/>
    <cellStyle name="標準 335 4 5 2" xfId="1151" xr:uid="{00000000-0005-0000-0000-000086040000}"/>
    <cellStyle name="標準 335 4 5 2 2" xfId="1152" xr:uid="{00000000-0005-0000-0000-000087040000}"/>
    <cellStyle name="標準 335 4 5 3" xfId="1153" xr:uid="{00000000-0005-0000-0000-000088040000}"/>
    <cellStyle name="標準 335 4 5 3 2" xfId="1154" xr:uid="{00000000-0005-0000-0000-000089040000}"/>
    <cellStyle name="標準 335 4 5 4" xfId="1155" xr:uid="{00000000-0005-0000-0000-00008A040000}"/>
    <cellStyle name="標準 335 4 5 4 2" xfId="1156" xr:uid="{00000000-0005-0000-0000-00008B040000}"/>
    <cellStyle name="標準 335 4 5 5" xfId="1157" xr:uid="{00000000-0005-0000-0000-00008C040000}"/>
    <cellStyle name="標準 335 4 6" xfId="1158" xr:uid="{00000000-0005-0000-0000-00008D040000}"/>
    <cellStyle name="標準 335 4 6 2" xfId="1159" xr:uid="{00000000-0005-0000-0000-00008E040000}"/>
    <cellStyle name="標準 335 4 6 2 2" xfId="1160" xr:uid="{00000000-0005-0000-0000-00008F040000}"/>
    <cellStyle name="標準 335 4 6 3" xfId="1161" xr:uid="{00000000-0005-0000-0000-000090040000}"/>
    <cellStyle name="標準 335 4 6 3 2" xfId="1162" xr:uid="{00000000-0005-0000-0000-000091040000}"/>
    <cellStyle name="標準 335 4 6 4" xfId="1163" xr:uid="{00000000-0005-0000-0000-000092040000}"/>
    <cellStyle name="標準 335 4 6 4 2" xfId="1164" xr:uid="{00000000-0005-0000-0000-000093040000}"/>
    <cellStyle name="標準 335 4 6 5" xfId="1165" xr:uid="{00000000-0005-0000-0000-000094040000}"/>
    <cellStyle name="標準 335 4 7" xfId="1166" xr:uid="{00000000-0005-0000-0000-000095040000}"/>
    <cellStyle name="標準 335 4 7 2" xfId="1167" xr:uid="{00000000-0005-0000-0000-000096040000}"/>
    <cellStyle name="標準 335 4 7 2 2" xfId="1168" xr:uid="{00000000-0005-0000-0000-000097040000}"/>
    <cellStyle name="標準 335 4 7 3" xfId="1169" xr:uid="{00000000-0005-0000-0000-000098040000}"/>
    <cellStyle name="標準 335 4 7 3 2" xfId="1170" xr:uid="{00000000-0005-0000-0000-000099040000}"/>
    <cellStyle name="標準 335 4 7 4" xfId="1171" xr:uid="{00000000-0005-0000-0000-00009A040000}"/>
    <cellStyle name="標準 335 4 7 4 2" xfId="1172" xr:uid="{00000000-0005-0000-0000-00009B040000}"/>
    <cellStyle name="標準 335 4 7 5" xfId="1173" xr:uid="{00000000-0005-0000-0000-00009C040000}"/>
    <cellStyle name="標準 335 4 8" xfId="1174" xr:uid="{00000000-0005-0000-0000-00009D040000}"/>
    <cellStyle name="標準 335 4 8 2" xfId="1175" xr:uid="{00000000-0005-0000-0000-00009E040000}"/>
    <cellStyle name="標準 335 4 8 2 2" xfId="1176" xr:uid="{00000000-0005-0000-0000-00009F040000}"/>
    <cellStyle name="標準 335 4 8 3" xfId="1177" xr:uid="{00000000-0005-0000-0000-0000A0040000}"/>
    <cellStyle name="標準 335 4 8 3 2" xfId="1178" xr:uid="{00000000-0005-0000-0000-0000A1040000}"/>
    <cellStyle name="標準 335 4 8 4" xfId="1179" xr:uid="{00000000-0005-0000-0000-0000A2040000}"/>
    <cellStyle name="標準 335 4 8 4 2" xfId="1180" xr:uid="{00000000-0005-0000-0000-0000A3040000}"/>
    <cellStyle name="標準 335 4 8 5" xfId="1181" xr:uid="{00000000-0005-0000-0000-0000A4040000}"/>
    <cellStyle name="標準 335 4 9" xfId="1182" xr:uid="{00000000-0005-0000-0000-0000A5040000}"/>
    <cellStyle name="標準 335 4 9 2" xfId="1183" xr:uid="{00000000-0005-0000-0000-0000A6040000}"/>
    <cellStyle name="標準 335 5" xfId="1184" xr:uid="{00000000-0005-0000-0000-0000A7040000}"/>
    <cellStyle name="標準 335 5 10" xfId="1185" xr:uid="{00000000-0005-0000-0000-0000A8040000}"/>
    <cellStyle name="標準 335 5 2" xfId="1186" xr:uid="{00000000-0005-0000-0000-0000A9040000}"/>
    <cellStyle name="標準 335 5 2 2" xfId="1187" xr:uid="{00000000-0005-0000-0000-0000AA040000}"/>
    <cellStyle name="標準 335 5 2 2 2" xfId="1188" xr:uid="{00000000-0005-0000-0000-0000AB040000}"/>
    <cellStyle name="標準 335 5 2 3" xfId="1189" xr:uid="{00000000-0005-0000-0000-0000AC040000}"/>
    <cellStyle name="標準 335 5 2 3 2" xfId="1190" xr:uid="{00000000-0005-0000-0000-0000AD040000}"/>
    <cellStyle name="標準 335 5 2 4" xfId="1191" xr:uid="{00000000-0005-0000-0000-0000AE040000}"/>
    <cellStyle name="標準 335 5 2 4 2" xfId="1192" xr:uid="{00000000-0005-0000-0000-0000AF040000}"/>
    <cellStyle name="標準 335 5 2 5" xfId="1193" xr:uid="{00000000-0005-0000-0000-0000B0040000}"/>
    <cellStyle name="標準 335 5 3" xfId="1194" xr:uid="{00000000-0005-0000-0000-0000B1040000}"/>
    <cellStyle name="標準 335 5 3 2" xfId="1195" xr:uid="{00000000-0005-0000-0000-0000B2040000}"/>
    <cellStyle name="標準 335 5 3 2 2" xfId="1196" xr:uid="{00000000-0005-0000-0000-0000B3040000}"/>
    <cellStyle name="標準 335 5 3 3" xfId="1197" xr:uid="{00000000-0005-0000-0000-0000B4040000}"/>
    <cellStyle name="標準 335 5 3 3 2" xfId="1198" xr:uid="{00000000-0005-0000-0000-0000B5040000}"/>
    <cellStyle name="標準 335 5 3 4" xfId="1199" xr:uid="{00000000-0005-0000-0000-0000B6040000}"/>
    <cellStyle name="標準 335 5 3 4 2" xfId="1200" xr:uid="{00000000-0005-0000-0000-0000B7040000}"/>
    <cellStyle name="標準 335 5 3 5" xfId="1201" xr:uid="{00000000-0005-0000-0000-0000B8040000}"/>
    <cellStyle name="標準 335 5 4" xfId="1202" xr:uid="{00000000-0005-0000-0000-0000B9040000}"/>
    <cellStyle name="標準 335 5 4 2" xfId="1203" xr:uid="{00000000-0005-0000-0000-0000BA040000}"/>
    <cellStyle name="標準 335 5 4 2 2" xfId="1204" xr:uid="{00000000-0005-0000-0000-0000BB040000}"/>
    <cellStyle name="標準 335 5 4 3" xfId="1205" xr:uid="{00000000-0005-0000-0000-0000BC040000}"/>
    <cellStyle name="標準 335 5 4 3 2" xfId="1206" xr:uid="{00000000-0005-0000-0000-0000BD040000}"/>
    <cellStyle name="標準 335 5 4 4" xfId="1207" xr:uid="{00000000-0005-0000-0000-0000BE040000}"/>
    <cellStyle name="標準 335 5 4 4 2" xfId="1208" xr:uid="{00000000-0005-0000-0000-0000BF040000}"/>
    <cellStyle name="標準 335 5 4 5" xfId="1209" xr:uid="{00000000-0005-0000-0000-0000C0040000}"/>
    <cellStyle name="標準 335 5 5" xfId="1210" xr:uid="{00000000-0005-0000-0000-0000C1040000}"/>
    <cellStyle name="標準 335 5 5 2" xfId="1211" xr:uid="{00000000-0005-0000-0000-0000C2040000}"/>
    <cellStyle name="標準 335 5 5 2 2" xfId="1212" xr:uid="{00000000-0005-0000-0000-0000C3040000}"/>
    <cellStyle name="標準 335 5 5 3" xfId="1213" xr:uid="{00000000-0005-0000-0000-0000C4040000}"/>
    <cellStyle name="標準 335 5 5 3 2" xfId="1214" xr:uid="{00000000-0005-0000-0000-0000C5040000}"/>
    <cellStyle name="標準 335 5 5 4" xfId="1215" xr:uid="{00000000-0005-0000-0000-0000C6040000}"/>
    <cellStyle name="標準 335 5 5 4 2" xfId="1216" xr:uid="{00000000-0005-0000-0000-0000C7040000}"/>
    <cellStyle name="標準 335 5 5 5" xfId="1217" xr:uid="{00000000-0005-0000-0000-0000C8040000}"/>
    <cellStyle name="標準 335 5 6" xfId="1218" xr:uid="{00000000-0005-0000-0000-0000C9040000}"/>
    <cellStyle name="標準 335 5 6 2" xfId="1219" xr:uid="{00000000-0005-0000-0000-0000CA040000}"/>
    <cellStyle name="標準 335 5 6 2 2" xfId="1220" xr:uid="{00000000-0005-0000-0000-0000CB040000}"/>
    <cellStyle name="標準 335 5 6 3" xfId="1221" xr:uid="{00000000-0005-0000-0000-0000CC040000}"/>
    <cellStyle name="標準 335 5 6 3 2" xfId="1222" xr:uid="{00000000-0005-0000-0000-0000CD040000}"/>
    <cellStyle name="標準 335 5 6 4" xfId="1223" xr:uid="{00000000-0005-0000-0000-0000CE040000}"/>
    <cellStyle name="標準 335 5 6 4 2" xfId="1224" xr:uid="{00000000-0005-0000-0000-0000CF040000}"/>
    <cellStyle name="標準 335 5 6 5" xfId="1225" xr:uid="{00000000-0005-0000-0000-0000D0040000}"/>
    <cellStyle name="標準 335 5 7" xfId="1226" xr:uid="{00000000-0005-0000-0000-0000D1040000}"/>
    <cellStyle name="標準 335 5 7 2" xfId="1227" xr:uid="{00000000-0005-0000-0000-0000D2040000}"/>
    <cellStyle name="標準 335 5 8" xfId="1228" xr:uid="{00000000-0005-0000-0000-0000D3040000}"/>
    <cellStyle name="標準 335 5 8 2" xfId="1229" xr:uid="{00000000-0005-0000-0000-0000D4040000}"/>
    <cellStyle name="標準 335 5 9" xfId="1230" xr:uid="{00000000-0005-0000-0000-0000D5040000}"/>
    <cellStyle name="標準 335 5 9 2" xfId="1231" xr:uid="{00000000-0005-0000-0000-0000D6040000}"/>
    <cellStyle name="標準 335 6" xfId="1232" xr:uid="{00000000-0005-0000-0000-0000D7040000}"/>
    <cellStyle name="標準 335 6 10" xfId="1233" xr:uid="{00000000-0005-0000-0000-0000D8040000}"/>
    <cellStyle name="標準 335 6 2" xfId="1234" xr:uid="{00000000-0005-0000-0000-0000D9040000}"/>
    <cellStyle name="標準 335 6 2 2" xfId="1235" xr:uid="{00000000-0005-0000-0000-0000DA040000}"/>
    <cellStyle name="標準 335 6 2 2 2" xfId="1236" xr:uid="{00000000-0005-0000-0000-0000DB040000}"/>
    <cellStyle name="標準 335 6 2 3" xfId="1237" xr:uid="{00000000-0005-0000-0000-0000DC040000}"/>
    <cellStyle name="標準 335 6 2 3 2" xfId="1238" xr:uid="{00000000-0005-0000-0000-0000DD040000}"/>
    <cellStyle name="標準 335 6 2 4" xfId="1239" xr:uid="{00000000-0005-0000-0000-0000DE040000}"/>
    <cellStyle name="標準 335 6 2 4 2" xfId="1240" xr:uid="{00000000-0005-0000-0000-0000DF040000}"/>
    <cellStyle name="標準 335 6 2 5" xfId="1241" xr:uid="{00000000-0005-0000-0000-0000E0040000}"/>
    <cellStyle name="標準 335 6 3" xfId="1242" xr:uid="{00000000-0005-0000-0000-0000E1040000}"/>
    <cellStyle name="標準 335 6 3 2" xfId="1243" xr:uid="{00000000-0005-0000-0000-0000E2040000}"/>
    <cellStyle name="標準 335 6 3 2 2" xfId="1244" xr:uid="{00000000-0005-0000-0000-0000E3040000}"/>
    <cellStyle name="標準 335 6 3 3" xfId="1245" xr:uid="{00000000-0005-0000-0000-0000E4040000}"/>
    <cellStyle name="標準 335 6 3 3 2" xfId="1246" xr:uid="{00000000-0005-0000-0000-0000E5040000}"/>
    <cellStyle name="標準 335 6 3 4" xfId="1247" xr:uid="{00000000-0005-0000-0000-0000E6040000}"/>
    <cellStyle name="標準 335 6 3 4 2" xfId="1248" xr:uid="{00000000-0005-0000-0000-0000E7040000}"/>
    <cellStyle name="標準 335 6 3 5" xfId="1249" xr:uid="{00000000-0005-0000-0000-0000E8040000}"/>
    <cellStyle name="標準 335 6 4" xfId="1250" xr:uid="{00000000-0005-0000-0000-0000E9040000}"/>
    <cellStyle name="標準 335 6 4 2" xfId="1251" xr:uid="{00000000-0005-0000-0000-0000EA040000}"/>
    <cellStyle name="標準 335 6 4 2 2" xfId="1252" xr:uid="{00000000-0005-0000-0000-0000EB040000}"/>
    <cellStyle name="標準 335 6 4 3" xfId="1253" xr:uid="{00000000-0005-0000-0000-0000EC040000}"/>
    <cellStyle name="標準 335 6 4 3 2" xfId="1254" xr:uid="{00000000-0005-0000-0000-0000ED040000}"/>
    <cellStyle name="標準 335 6 4 4" xfId="1255" xr:uid="{00000000-0005-0000-0000-0000EE040000}"/>
    <cellStyle name="標準 335 6 4 4 2" xfId="1256" xr:uid="{00000000-0005-0000-0000-0000EF040000}"/>
    <cellStyle name="標準 335 6 4 5" xfId="1257" xr:uid="{00000000-0005-0000-0000-0000F0040000}"/>
    <cellStyle name="標準 335 6 5" xfId="1258" xr:uid="{00000000-0005-0000-0000-0000F1040000}"/>
    <cellStyle name="標準 335 6 5 2" xfId="1259" xr:uid="{00000000-0005-0000-0000-0000F2040000}"/>
    <cellStyle name="標準 335 6 5 2 2" xfId="1260" xr:uid="{00000000-0005-0000-0000-0000F3040000}"/>
    <cellStyle name="標準 335 6 5 3" xfId="1261" xr:uid="{00000000-0005-0000-0000-0000F4040000}"/>
    <cellStyle name="標準 335 6 5 3 2" xfId="1262" xr:uid="{00000000-0005-0000-0000-0000F5040000}"/>
    <cellStyle name="標準 335 6 5 4" xfId="1263" xr:uid="{00000000-0005-0000-0000-0000F6040000}"/>
    <cellStyle name="標準 335 6 5 4 2" xfId="1264" xr:uid="{00000000-0005-0000-0000-0000F7040000}"/>
    <cellStyle name="標準 335 6 5 5" xfId="1265" xr:uid="{00000000-0005-0000-0000-0000F8040000}"/>
    <cellStyle name="標準 335 6 6" xfId="1266" xr:uid="{00000000-0005-0000-0000-0000F9040000}"/>
    <cellStyle name="標準 335 6 6 2" xfId="1267" xr:uid="{00000000-0005-0000-0000-0000FA040000}"/>
    <cellStyle name="標準 335 6 6 2 2" xfId="1268" xr:uid="{00000000-0005-0000-0000-0000FB040000}"/>
    <cellStyle name="標準 335 6 6 3" xfId="1269" xr:uid="{00000000-0005-0000-0000-0000FC040000}"/>
    <cellStyle name="標準 335 6 6 3 2" xfId="1270" xr:uid="{00000000-0005-0000-0000-0000FD040000}"/>
    <cellStyle name="標準 335 6 6 4" xfId="1271" xr:uid="{00000000-0005-0000-0000-0000FE040000}"/>
    <cellStyle name="標準 335 6 6 4 2" xfId="1272" xr:uid="{00000000-0005-0000-0000-0000FF040000}"/>
    <cellStyle name="標準 335 6 6 5" xfId="1273" xr:uid="{00000000-0005-0000-0000-000000050000}"/>
    <cellStyle name="標準 335 6 7" xfId="1274" xr:uid="{00000000-0005-0000-0000-000001050000}"/>
    <cellStyle name="標準 335 6 7 2" xfId="1275" xr:uid="{00000000-0005-0000-0000-000002050000}"/>
    <cellStyle name="標準 335 6 8" xfId="1276" xr:uid="{00000000-0005-0000-0000-000003050000}"/>
    <cellStyle name="標準 335 6 8 2" xfId="1277" xr:uid="{00000000-0005-0000-0000-000004050000}"/>
    <cellStyle name="標準 335 6 9" xfId="1278" xr:uid="{00000000-0005-0000-0000-000005050000}"/>
    <cellStyle name="標準 335 6 9 2" xfId="1279" xr:uid="{00000000-0005-0000-0000-000006050000}"/>
    <cellStyle name="標準 335 7" xfId="1280" xr:uid="{00000000-0005-0000-0000-000007050000}"/>
    <cellStyle name="標準 335 7 2" xfId="1281" xr:uid="{00000000-0005-0000-0000-000008050000}"/>
    <cellStyle name="標準 335 7 2 2" xfId="1282" xr:uid="{00000000-0005-0000-0000-000009050000}"/>
    <cellStyle name="標準 335 7 2 2 2" xfId="1283" xr:uid="{00000000-0005-0000-0000-00000A050000}"/>
    <cellStyle name="標準 335 7 2 3" xfId="1284" xr:uid="{00000000-0005-0000-0000-00000B050000}"/>
    <cellStyle name="標準 335 7 2 3 2" xfId="1285" xr:uid="{00000000-0005-0000-0000-00000C050000}"/>
    <cellStyle name="標準 335 7 2 4" xfId="1286" xr:uid="{00000000-0005-0000-0000-00000D050000}"/>
    <cellStyle name="標準 335 7 2 4 2" xfId="1287" xr:uid="{00000000-0005-0000-0000-00000E050000}"/>
    <cellStyle name="標準 335 7 2 5" xfId="1288" xr:uid="{00000000-0005-0000-0000-00000F050000}"/>
    <cellStyle name="標準 335 7 3" xfId="1289" xr:uid="{00000000-0005-0000-0000-000010050000}"/>
    <cellStyle name="標準 335 7 3 2" xfId="1290" xr:uid="{00000000-0005-0000-0000-000011050000}"/>
    <cellStyle name="標準 335 7 3 2 2" xfId="1291" xr:uid="{00000000-0005-0000-0000-000012050000}"/>
    <cellStyle name="標準 335 7 3 3" xfId="1292" xr:uid="{00000000-0005-0000-0000-000013050000}"/>
    <cellStyle name="標準 335 7 3 3 2" xfId="1293" xr:uid="{00000000-0005-0000-0000-000014050000}"/>
    <cellStyle name="標準 335 7 3 4" xfId="1294" xr:uid="{00000000-0005-0000-0000-000015050000}"/>
    <cellStyle name="標準 335 7 3 4 2" xfId="1295" xr:uid="{00000000-0005-0000-0000-000016050000}"/>
    <cellStyle name="標準 335 7 3 5" xfId="1296" xr:uid="{00000000-0005-0000-0000-000017050000}"/>
    <cellStyle name="標準 335 7 4" xfId="1297" xr:uid="{00000000-0005-0000-0000-000018050000}"/>
    <cellStyle name="標準 335 7 4 2" xfId="1298" xr:uid="{00000000-0005-0000-0000-000019050000}"/>
    <cellStyle name="標準 335 7 4 2 2" xfId="1299" xr:uid="{00000000-0005-0000-0000-00001A050000}"/>
    <cellStyle name="標準 335 7 4 3" xfId="1300" xr:uid="{00000000-0005-0000-0000-00001B050000}"/>
    <cellStyle name="標準 335 7 4 3 2" xfId="1301" xr:uid="{00000000-0005-0000-0000-00001C050000}"/>
    <cellStyle name="標準 335 7 4 4" xfId="1302" xr:uid="{00000000-0005-0000-0000-00001D050000}"/>
    <cellStyle name="標準 335 7 4 4 2" xfId="1303" xr:uid="{00000000-0005-0000-0000-00001E050000}"/>
    <cellStyle name="標準 335 7 4 5" xfId="1304" xr:uid="{00000000-0005-0000-0000-00001F050000}"/>
    <cellStyle name="標準 335 7 5" xfId="1305" xr:uid="{00000000-0005-0000-0000-000020050000}"/>
    <cellStyle name="標準 335 7 5 2" xfId="1306" xr:uid="{00000000-0005-0000-0000-000021050000}"/>
    <cellStyle name="標準 335 7 6" xfId="1307" xr:uid="{00000000-0005-0000-0000-000022050000}"/>
    <cellStyle name="標準 335 7 6 2" xfId="1308" xr:uid="{00000000-0005-0000-0000-000023050000}"/>
    <cellStyle name="標準 335 7 7" xfId="1309" xr:uid="{00000000-0005-0000-0000-000024050000}"/>
    <cellStyle name="標準 335 7 7 2" xfId="1310" xr:uid="{00000000-0005-0000-0000-000025050000}"/>
    <cellStyle name="標準 335 7 8" xfId="1311" xr:uid="{00000000-0005-0000-0000-000026050000}"/>
    <cellStyle name="標準 335 8" xfId="1312" xr:uid="{00000000-0005-0000-0000-000027050000}"/>
    <cellStyle name="標準 335 8 2" xfId="1313" xr:uid="{00000000-0005-0000-0000-000028050000}"/>
    <cellStyle name="標準 335 8 2 2" xfId="1314" xr:uid="{00000000-0005-0000-0000-000029050000}"/>
    <cellStyle name="標準 335 8 2 2 2" xfId="1315" xr:uid="{00000000-0005-0000-0000-00002A050000}"/>
    <cellStyle name="標準 335 8 2 3" xfId="1316" xr:uid="{00000000-0005-0000-0000-00002B050000}"/>
    <cellStyle name="標準 335 8 2 3 2" xfId="1317" xr:uid="{00000000-0005-0000-0000-00002C050000}"/>
    <cellStyle name="標準 335 8 2 4" xfId="1318" xr:uid="{00000000-0005-0000-0000-00002D050000}"/>
    <cellStyle name="標準 335 8 2 4 2" xfId="1319" xr:uid="{00000000-0005-0000-0000-00002E050000}"/>
    <cellStyle name="標準 335 8 2 5" xfId="1320" xr:uid="{00000000-0005-0000-0000-00002F050000}"/>
    <cellStyle name="標準 335 8 3" xfId="1321" xr:uid="{00000000-0005-0000-0000-000030050000}"/>
    <cellStyle name="標準 335 8 3 2" xfId="1322" xr:uid="{00000000-0005-0000-0000-000031050000}"/>
    <cellStyle name="標準 335 8 3 2 2" xfId="1323" xr:uid="{00000000-0005-0000-0000-000032050000}"/>
    <cellStyle name="標準 335 8 3 3" xfId="1324" xr:uid="{00000000-0005-0000-0000-000033050000}"/>
    <cellStyle name="標準 335 8 3 3 2" xfId="1325" xr:uid="{00000000-0005-0000-0000-000034050000}"/>
    <cellStyle name="標準 335 8 3 4" xfId="1326" xr:uid="{00000000-0005-0000-0000-000035050000}"/>
    <cellStyle name="標準 335 8 3 4 2" xfId="1327" xr:uid="{00000000-0005-0000-0000-000036050000}"/>
    <cellStyle name="標準 335 8 3 5" xfId="1328" xr:uid="{00000000-0005-0000-0000-000037050000}"/>
    <cellStyle name="標準 335 8 4" xfId="1329" xr:uid="{00000000-0005-0000-0000-000038050000}"/>
    <cellStyle name="標準 335 8 4 2" xfId="1330" xr:uid="{00000000-0005-0000-0000-000039050000}"/>
    <cellStyle name="標準 335 8 5" xfId="1331" xr:uid="{00000000-0005-0000-0000-00003A050000}"/>
    <cellStyle name="標準 335 8 5 2" xfId="1332" xr:uid="{00000000-0005-0000-0000-00003B050000}"/>
    <cellStyle name="標準 335 8 6" xfId="1333" xr:uid="{00000000-0005-0000-0000-00003C050000}"/>
    <cellStyle name="標準 335 8 6 2" xfId="1334" xr:uid="{00000000-0005-0000-0000-00003D050000}"/>
    <cellStyle name="標準 335 8 7" xfId="1335" xr:uid="{00000000-0005-0000-0000-00003E050000}"/>
    <cellStyle name="標準 335 9" xfId="1336" xr:uid="{00000000-0005-0000-0000-00003F050000}"/>
    <cellStyle name="標準 335 9 2" xfId="1337" xr:uid="{00000000-0005-0000-0000-000040050000}"/>
    <cellStyle name="標準 335 9 2 2" xfId="1338" xr:uid="{00000000-0005-0000-0000-000041050000}"/>
    <cellStyle name="標準 335 9 3" xfId="1339" xr:uid="{00000000-0005-0000-0000-000042050000}"/>
    <cellStyle name="標準 335 9 3 2" xfId="1340" xr:uid="{00000000-0005-0000-0000-000043050000}"/>
    <cellStyle name="標準 335 9 4" xfId="1341" xr:uid="{00000000-0005-0000-0000-000044050000}"/>
    <cellStyle name="標準 335 9 4 2" xfId="1342" xr:uid="{00000000-0005-0000-0000-000045050000}"/>
    <cellStyle name="標準 335 9 5" xfId="1343" xr:uid="{00000000-0005-0000-0000-000046050000}"/>
    <cellStyle name="標準 336" xfId="1344" xr:uid="{00000000-0005-0000-0000-000047050000}"/>
    <cellStyle name="標準 337" xfId="1345" xr:uid="{00000000-0005-0000-0000-000048050000}"/>
    <cellStyle name="標準 338" xfId="1346" xr:uid="{00000000-0005-0000-0000-000049050000}"/>
    <cellStyle name="標準 339" xfId="1347" xr:uid="{00000000-0005-0000-0000-00004A050000}"/>
    <cellStyle name="標準 34" xfId="1348" xr:uid="{00000000-0005-0000-0000-00004B050000}"/>
    <cellStyle name="標準 340" xfId="1349" xr:uid="{00000000-0005-0000-0000-00004C050000}"/>
    <cellStyle name="標準 341" xfId="1350" xr:uid="{00000000-0005-0000-0000-00004D050000}"/>
    <cellStyle name="標準 342" xfId="1351" xr:uid="{00000000-0005-0000-0000-00004E050000}"/>
    <cellStyle name="標準 343" xfId="1352" xr:uid="{00000000-0005-0000-0000-00004F050000}"/>
    <cellStyle name="標準 344" xfId="1353" xr:uid="{00000000-0005-0000-0000-000050050000}"/>
    <cellStyle name="標準 345" xfId="1354" xr:uid="{00000000-0005-0000-0000-000051050000}"/>
    <cellStyle name="標準 346" xfId="1355" xr:uid="{00000000-0005-0000-0000-000052050000}"/>
    <cellStyle name="標準 347" xfId="1356" xr:uid="{00000000-0005-0000-0000-000053050000}"/>
    <cellStyle name="標準 348" xfId="1357" xr:uid="{00000000-0005-0000-0000-000054050000}"/>
    <cellStyle name="標準 349" xfId="1358" xr:uid="{00000000-0005-0000-0000-000055050000}"/>
    <cellStyle name="標準 35" xfId="1359" xr:uid="{00000000-0005-0000-0000-000056050000}"/>
    <cellStyle name="標準 350" xfId="1360" xr:uid="{00000000-0005-0000-0000-000057050000}"/>
    <cellStyle name="標準 351" xfId="1361" xr:uid="{00000000-0005-0000-0000-000058050000}"/>
    <cellStyle name="標準 352" xfId="1362" xr:uid="{00000000-0005-0000-0000-000059050000}"/>
    <cellStyle name="標準 353" xfId="1363" xr:uid="{00000000-0005-0000-0000-00005A050000}"/>
    <cellStyle name="標準 354" xfId="1364" xr:uid="{00000000-0005-0000-0000-00005B050000}"/>
    <cellStyle name="標準 355" xfId="1365" xr:uid="{00000000-0005-0000-0000-00005C050000}"/>
    <cellStyle name="標準 356" xfId="1366" xr:uid="{00000000-0005-0000-0000-00005D050000}"/>
    <cellStyle name="標準 357" xfId="1367" xr:uid="{00000000-0005-0000-0000-00005E050000}"/>
    <cellStyle name="標準 358" xfId="1368" xr:uid="{00000000-0005-0000-0000-00005F050000}"/>
    <cellStyle name="標準 359" xfId="1369" xr:uid="{00000000-0005-0000-0000-000060050000}"/>
    <cellStyle name="標準 36" xfId="1370" xr:uid="{00000000-0005-0000-0000-000061050000}"/>
    <cellStyle name="標準 360" xfId="1371" xr:uid="{00000000-0005-0000-0000-000062050000}"/>
    <cellStyle name="標準 361" xfId="1372" xr:uid="{00000000-0005-0000-0000-000063050000}"/>
    <cellStyle name="標準 362" xfId="1373" xr:uid="{00000000-0005-0000-0000-000064050000}"/>
    <cellStyle name="標準 363" xfId="1374" xr:uid="{00000000-0005-0000-0000-000065050000}"/>
    <cellStyle name="標準 364" xfId="1375" xr:uid="{00000000-0005-0000-0000-000066050000}"/>
    <cellStyle name="標準 365" xfId="1376" xr:uid="{00000000-0005-0000-0000-000067050000}"/>
    <cellStyle name="標準 366" xfId="1377" xr:uid="{00000000-0005-0000-0000-000068050000}"/>
    <cellStyle name="標準 367" xfId="1378" xr:uid="{00000000-0005-0000-0000-000069050000}"/>
    <cellStyle name="標準 368" xfId="1379" xr:uid="{00000000-0005-0000-0000-00006A050000}"/>
    <cellStyle name="標準 369" xfId="1380" xr:uid="{00000000-0005-0000-0000-00006B050000}"/>
    <cellStyle name="標準 37" xfId="1381" xr:uid="{00000000-0005-0000-0000-00006C050000}"/>
    <cellStyle name="標準 370" xfId="1382" xr:uid="{00000000-0005-0000-0000-00006D050000}"/>
    <cellStyle name="標準 371" xfId="1383" xr:uid="{00000000-0005-0000-0000-00006E050000}"/>
    <cellStyle name="標準 372" xfId="1384" xr:uid="{00000000-0005-0000-0000-00006F050000}"/>
    <cellStyle name="標準 373" xfId="1385" xr:uid="{00000000-0005-0000-0000-000070050000}"/>
    <cellStyle name="標準 374" xfId="1386" xr:uid="{00000000-0005-0000-0000-000071050000}"/>
    <cellStyle name="標準 375" xfId="1387" xr:uid="{00000000-0005-0000-0000-000072050000}"/>
    <cellStyle name="標準 376" xfId="1388" xr:uid="{00000000-0005-0000-0000-000073050000}"/>
    <cellStyle name="標準 377" xfId="1389" xr:uid="{00000000-0005-0000-0000-000074050000}"/>
    <cellStyle name="標準 378" xfId="1390" xr:uid="{00000000-0005-0000-0000-000075050000}"/>
    <cellStyle name="標準 379" xfId="1391" xr:uid="{00000000-0005-0000-0000-000076050000}"/>
    <cellStyle name="標準 38" xfId="1392" xr:uid="{00000000-0005-0000-0000-000077050000}"/>
    <cellStyle name="標準 380" xfId="1393" xr:uid="{00000000-0005-0000-0000-000078050000}"/>
    <cellStyle name="標準 381" xfId="1394" xr:uid="{00000000-0005-0000-0000-000079050000}"/>
    <cellStyle name="標準 382" xfId="1395" xr:uid="{00000000-0005-0000-0000-00007A050000}"/>
    <cellStyle name="標準 383" xfId="1396" xr:uid="{00000000-0005-0000-0000-00007B050000}"/>
    <cellStyle name="標準 384" xfId="1397" xr:uid="{00000000-0005-0000-0000-00007C050000}"/>
    <cellStyle name="標準 385" xfId="1398" xr:uid="{00000000-0005-0000-0000-00007D050000}"/>
    <cellStyle name="標準 386" xfId="1399" xr:uid="{00000000-0005-0000-0000-00007E050000}"/>
    <cellStyle name="標準 387" xfId="1400" xr:uid="{00000000-0005-0000-0000-00007F050000}"/>
    <cellStyle name="標準 388" xfId="1401" xr:uid="{00000000-0005-0000-0000-000080050000}"/>
    <cellStyle name="標準 389" xfId="1402" xr:uid="{00000000-0005-0000-0000-000081050000}"/>
    <cellStyle name="標準 39" xfId="1403" xr:uid="{00000000-0005-0000-0000-000082050000}"/>
    <cellStyle name="標準 390" xfId="1404" xr:uid="{00000000-0005-0000-0000-000083050000}"/>
    <cellStyle name="標準 391" xfId="1405" xr:uid="{00000000-0005-0000-0000-000084050000}"/>
    <cellStyle name="標準 392" xfId="1406" xr:uid="{00000000-0005-0000-0000-000085050000}"/>
    <cellStyle name="標準 393" xfId="1407" xr:uid="{00000000-0005-0000-0000-000086050000}"/>
    <cellStyle name="標準 394" xfId="1408" xr:uid="{00000000-0005-0000-0000-000087050000}"/>
    <cellStyle name="標準 395" xfId="1409" xr:uid="{00000000-0005-0000-0000-000088050000}"/>
    <cellStyle name="標準 396" xfId="1410" xr:uid="{00000000-0005-0000-0000-000089050000}"/>
    <cellStyle name="標準 397" xfId="1411" xr:uid="{00000000-0005-0000-0000-00008A050000}"/>
    <cellStyle name="標準 398" xfId="1412" xr:uid="{00000000-0005-0000-0000-00008B050000}"/>
    <cellStyle name="標準 399" xfId="1413" xr:uid="{00000000-0005-0000-0000-00008C050000}"/>
    <cellStyle name="標準 4" xfId="4" xr:uid="{00000000-0005-0000-0000-00008D050000}"/>
    <cellStyle name="標準 4 2" xfId="1414" xr:uid="{00000000-0005-0000-0000-00008E050000}"/>
    <cellStyle name="標準 4 3" xfId="1415" xr:uid="{00000000-0005-0000-0000-00008F050000}"/>
    <cellStyle name="標準 40" xfId="1416" xr:uid="{00000000-0005-0000-0000-000090050000}"/>
    <cellStyle name="標準 400" xfId="1417" xr:uid="{00000000-0005-0000-0000-000091050000}"/>
    <cellStyle name="標準 401" xfId="1418" xr:uid="{00000000-0005-0000-0000-000092050000}"/>
    <cellStyle name="標準 402" xfId="1419" xr:uid="{00000000-0005-0000-0000-000093050000}"/>
    <cellStyle name="標準 403" xfId="1420" xr:uid="{00000000-0005-0000-0000-000094050000}"/>
    <cellStyle name="標準 404" xfId="1421" xr:uid="{00000000-0005-0000-0000-000095050000}"/>
    <cellStyle name="標準 405" xfId="1422" xr:uid="{00000000-0005-0000-0000-000096050000}"/>
    <cellStyle name="標準 406" xfId="1423" xr:uid="{00000000-0005-0000-0000-000097050000}"/>
    <cellStyle name="標準 407" xfId="1424" xr:uid="{00000000-0005-0000-0000-000098050000}"/>
    <cellStyle name="標準 408" xfId="1425" xr:uid="{00000000-0005-0000-0000-000099050000}"/>
    <cellStyle name="標準 409" xfId="1426" xr:uid="{00000000-0005-0000-0000-00009A050000}"/>
    <cellStyle name="標準 41" xfId="1427" xr:uid="{00000000-0005-0000-0000-00009B050000}"/>
    <cellStyle name="標準 410" xfId="1428" xr:uid="{00000000-0005-0000-0000-00009C050000}"/>
    <cellStyle name="標準 411" xfId="1429" xr:uid="{00000000-0005-0000-0000-00009D050000}"/>
    <cellStyle name="標準 412" xfId="1430" xr:uid="{00000000-0005-0000-0000-00009E050000}"/>
    <cellStyle name="標準 413" xfId="1431" xr:uid="{00000000-0005-0000-0000-00009F050000}"/>
    <cellStyle name="標準 414" xfId="1432" xr:uid="{00000000-0005-0000-0000-0000A0050000}"/>
    <cellStyle name="標準 415" xfId="1433" xr:uid="{00000000-0005-0000-0000-0000A1050000}"/>
    <cellStyle name="標準 416" xfId="1434" xr:uid="{00000000-0005-0000-0000-0000A2050000}"/>
    <cellStyle name="標準 417" xfId="1435" xr:uid="{00000000-0005-0000-0000-0000A3050000}"/>
    <cellStyle name="標準 418" xfId="1436" xr:uid="{00000000-0005-0000-0000-0000A4050000}"/>
    <cellStyle name="標準 419" xfId="1437" xr:uid="{00000000-0005-0000-0000-0000A5050000}"/>
    <cellStyle name="標準 42" xfId="1438" xr:uid="{00000000-0005-0000-0000-0000A6050000}"/>
    <cellStyle name="標準 420" xfId="1439" xr:uid="{00000000-0005-0000-0000-0000A7050000}"/>
    <cellStyle name="標準 421" xfId="1440" xr:uid="{00000000-0005-0000-0000-0000A8050000}"/>
    <cellStyle name="標準 422" xfId="1441" xr:uid="{00000000-0005-0000-0000-0000A9050000}"/>
    <cellStyle name="標準 423" xfId="1442" xr:uid="{00000000-0005-0000-0000-0000AA050000}"/>
    <cellStyle name="標準 424" xfId="1443" xr:uid="{00000000-0005-0000-0000-0000AB050000}"/>
    <cellStyle name="標準 425" xfId="1444" xr:uid="{00000000-0005-0000-0000-0000AC050000}"/>
    <cellStyle name="標準 426" xfId="1445" xr:uid="{00000000-0005-0000-0000-0000AD050000}"/>
    <cellStyle name="標準 427" xfId="1446" xr:uid="{00000000-0005-0000-0000-0000AE050000}"/>
    <cellStyle name="標準 428" xfId="1447" xr:uid="{00000000-0005-0000-0000-0000AF050000}"/>
    <cellStyle name="標準 429" xfId="1448" xr:uid="{00000000-0005-0000-0000-0000B0050000}"/>
    <cellStyle name="標準 43" xfId="1449" xr:uid="{00000000-0005-0000-0000-0000B1050000}"/>
    <cellStyle name="標準 430" xfId="1450" xr:uid="{00000000-0005-0000-0000-0000B2050000}"/>
    <cellStyle name="標準 431" xfId="1451" xr:uid="{00000000-0005-0000-0000-0000B3050000}"/>
    <cellStyle name="標準 432" xfId="1452" xr:uid="{00000000-0005-0000-0000-0000B4050000}"/>
    <cellStyle name="標準 433" xfId="1453" xr:uid="{00000000-0005-0000-0000-0000B5050000}"/>
    <cellStyle name="標準 434" xfId="1454" xr:uid="{00000000-0005-0000-0000-0000B6050000}"/>
    <cellStyle name="標準 435" xfId="1455" xr:uid="{00000000-0005-0000-0000-0000B7050000}"/>
    <cellStyle name="標準 436" xfId="1456" xr:uid="{00000000-0005-0000-0000-0000B8050000}"/>
    <cellStyle name="標準 437" xfId="1457" xr:uid="{00000000-0005-0000-0000-0000B9050000}"/>
    <cellStyle name="標準 438" xfId="1458" xr:uid="{00000000-0005-0000-0000-0000BA050000}"/>
    <cellStyle name="標準 439" xfId="1459" xr:uid="{00000000-0005-0000-0000-0000BB050000}"/>
    <cellStyle name="標準 44" xfId="1460" xr:uid="{00000000-0005-0000-0000-0000BC050000}"/>
    <cellStyle name="標準 440" xfId="1461" xr:uid="{00000000-0005-0000-0000-0000BD050000}"/>
    <cellStyle name="標準 441" xfId="1462" xr:uid="{00000000-0005-0000-0000-0000BE050000}"/>
    <cellStyle name="標準 442" xfId="1463" xr:uid="{00000000-0005-0000-0000-0000BF050000}"/>
    <cellStyle name="標準 443" xfId="1464" xr:uid="{00000000-0005-0000-0000-0000C0050000}"/>
    <cellStyle name="標準 444" xfId="1465" xr:uid="{00000000-0005-0000-0000-0000C1050000}"/>
    <cellStyle name="標準 445" xfId="1466" xr:uid="{00000000-0005-0000-0000-0000C2050000}"/>
    <cellStyle name="標準 446" xfId="1467" xr:uid="{00000000-0005-0000-0000-0000C3050000}"/>
    <cellStyle name="標準 447" xfId="1468" xr:uid="{00000000-0005-0000-0000-0000C4050000}"/>
    <cellStyle name="標準 448" xfId="1469" xr:uid="{00000000-0005-0000-0000-0000C5050000}"/>
    <cellStyle name="標準 449" xfId="1470" xr:uid="{00000000-0005-0000-0000-0000C6050000}"/>
    <cellStyle name="標準 45" xfId="1471" xr:uid="{00000000-0005-0000-0000-0000C7050000}"/>
    <cellStyle name="標準 450" xfId="1472" xr:uid="{00000000-0005-0000-0000-0000C8050000}"/>
    <cellStyle name="標準 451" xfId="1473" xr:uid="{00000000-0005-0000-0000-0000C9050000}"/>
    <cellStyle name="標準 452" xfId="1474" xr:uid="{00000000-0005-0000-0000-0000CA050000}"/>
    <cellStyle name="標準 453" xfId="1475" xr:uid="{00000000-0005-0000-0000-0000CB050000}"/>
    <cellStyle name="標準 454" xfId="1476" xr:uid="{00000000-0005-0000-0000-0000CC050000}"/>
    <cellStyle name="標準 455" xfId="1477" xr:uid="{00000000-0005-0000-0000-0000CD050000}"/>
    <cellStyle name="標準 456" xfId="1478" xr:uid="{00000000-0005-0000-0000-0000CE050000}"/>
    <cellStyle name="標準 457" xfId="1479" xr:uid="{00000000-0005-0000-0000-0000CF050000}"/>
    <cellStyle name="標準 458" xfId="1480" xr:uid="{00000000-0005-0000-0000-0000D0050000}"/>
    <cellStyle name="標準 459" xfId="1481" xr:uid="{00000000-0005-0000-0000-0000D1050000}"/>
    <cellStyle name="標準 46" xfId="1482" xr:uid="{00000000-0005-0000-0000-0000D2050000}"/>
    <cellStyle name="標準 460" xfId="1483" xr:uid="{00000000-0005-0000-0000-0000D3050000}"/>
    <cellStyle name="標準 461" xfId="1484" xr:uid="{00000000-0005-0000-0000-0000D4050000}"/>
    <cellStyle name="標準 462" xfId="1485" xr:uid="{00000000-0005-0000-0000-0000D5050000}"/>
    <cellStyle name="標準 463" xfId="1486" xr:uid="{00000000-0005-0000-0000-0000D6050000}"/>
    <cellStyle name="標準 464" xfId="1487" xr:uid="{00000000-0005-0000-0000-0000D7050000}"/>
    <cellStyle name="標準 465" xfId="1488" xr:uid="{00000000-0005-0000-0000-0000D8050000}"/>
    <cellStyle name="標準 466" xfId="1489" xr:uid="{00000000-0005-0000-0000-0000D9050000}"/>
    <cellStyle name="標準 467" xfId="1490" xr:uid="{00000000-0005-0000-0000-0000DA050000}"/>
    <cellStyle name="標準 468" xfId="1491" xr:uid="{00000000-0005-0000-0000-0000DB050000}"/>
    <cellStyle name="標準 469" xfId="1492" xr:uid="{00000000-0005-0000-0000-0000DC050000}"/>
    <cellStyle name="標準 47" xfId="1493" xr:uid="{00000000-0005-0000-0000-0000DD050000}"/>
    <cellStyle name="標準 470" xfId="1494" xr:uid="{00000000-0005-0000-0000-0000DE050000}"/>
    <cellStyle name="標準 471" xfId="1495" xr:uid="{00000000-0005-0000-0000-0000DF050000}"/>
    <cellStyle name="標準 472" xfId="1496" xr:uid="{00000000-0005-0000-0000-0000E0050000}"/>
    <cellStyle name="標準 473" xfId="1497" xr:uid="{00000000-0005-0000-0000-0000E1050000}"/>
    <cellStyle name="標準 474" xfId="1498" xr:uid="{00000000-0005-0000-0000-0000E2050000}"/>
    <cellStyle name="標準 475" xfId="1499" xr:uid="{00000000-0005-0000-0000-0000E3050000}"/>
    <cellStyle name="標準 476" xfId="1500" xr:uid="{00000000-0005-0000-0000-0000E4050000}"/>
    <cellStyle name="標準 477" xfId="1501" xr:uid="{00000000-0005-0000-0000-0000E5050000}"/>
    <cellStyle name="標準 478" xfId="1502" xr:uid="{00000000-0005-0000-0000-0000E6050000}"/>
    <cellStyle name="標準 479" xfId="1503" xr:uid="{00000000-0005-0000-0000-0000E7050000}"/>
    <cellStyle name="標準 48" xfId="1504" xr:uid="{00000000-0005-0000-0000-0000E8050000}"/>
    <cellStyle name="標準 480" xfId="1505" xr:uid="{00000000-0005-0000-0000-0000E9050000}"/>
    <cellStyle name="標準 481" xfId="1506" xr:uid="{00000000-0005-0000-0000-0000EA050000}"/>
    <cellStyle name="標準 482" xfId="1507" xr:uid="{00000000-0005-0000-0000-0000EB050000}"/>
    <cellStyle name="標準 483" xfId="1508" xr:uid="{00000000-0005-0000-0000-0000EC050000}"/>
    <cellStyle name="標準 484" xfId="1509" xr:uid="{00000000-0005-0000-0000-0000ED050000}"/>
    <cellStyle name="標準 485" xfId="1510" xr:uid="{00000000-0005-0000-0000-0000EE050000}"/>
    <cellStyle name="標準 486" xfId="1511" xr:uid="{00000000-0005-0000-0000-0000EF050000}"/>
    <cellStyle name="標準 487" xfId="1512" xr:uid="{00000000-0005-0000-0000-0000F0050000}"/>
    <cellStyle name="標準 488" xfId="1513" xr:uid="{00000000-0005-0000-0000-0000F1050000}"/>
    <cellStyle name="標準 489" xfId="1514" xr:uid="{00000000-0005-0000-0000-0000F2050000}"/>
    <cellStyle name="標準 49" xfId="1515" xr:uid="{00000000-0005-0000-0000-0000F3050000}"/>
    <cellStyle name="標準 490" xfId="1516" xr:uid="{00000000-0005-0000-0000-0000F4050000}"/>
    <cellStyle name="標準 491" xfId="1517" xr:uid="{00000000-0005-0000-0000-0000F5050000}"/>
    <cellStyle name="標準 492" xfId="1518" xr:uid="{00000000-0005-0000-0000-0000F6050000}"/>
    <cellStyle name="標準 493" xfId="1519" xr:uid="{00000000-0005-0000-0000-0000F7050000}"/>
    <cellStyle name="標準 494" xfId="1520" xr:uid="{00000000-0005-0000-0000-0000F8050000}"/>
    <cellStyle name="標準 495" xfId="1521" xr:uid="{00000000-0005-0000-0000-0000F9050000}"/>
    <cellStyle name="標準 496" xfId="1522" xr:uid="{00000000-0005-0000-0000-0000FA050000}"/>
    <cellStyle name="標準 497" xfId="1523" xr:uid="{00000000-0005-0000-0000-0000FB050000}"/>
    <cellStyle name="標準 498" xfId="1524" xr:uid="{00000000-0005-0000-0000-0000FC050000}"/>
    <cellStyle name="標準 499" xfId="1525" xr:uid="{00000000-0005-0000-0000-0000FD050000}"/>
    <cellStyle name="標準 5" xfId="1526" xr:uid="{00000000-0005-0000-0000-0000FE050000}"/>
    <cellStyle name="標準 5 2" xfId="1527" xr:uid="{00000000-0005-0000-0000-0000FF050000}"/>
    <cellStyle name="標準 5 3" xfId="1528" xr:uid="{00000000-0005-0000-0000-000000060000}"/>
    <cellStyle name="標準 50" xfId="1529" xr:uid="{00000000-0005-0000-0000-000001060000}"/>
    <cellStyle name="標準 500" xfId="1530" xr:uid="{00000000-0005-0000-0000-000002060000}"/>
    <cellStyle name="標準 501" xfId="1531" xr:uid="{00000000-0005-0000-0000-000003060000}"/>
    <cellStyle name="標準 502" xfId="1532" xr:uid="{00000000-0005-0000-0000-000004060000}"/>
    <cellStyle name="標準 503" xfId="1533" xr:uid="{00000000-0005-0000-0000-000005060000}"/>
    <cellStyle name="標準 504" xfId="1534" xr:uid="{00000000-0005-0000-0000-000006060000}"/>
    <cellStyle name="標準 505" xfId="1535" xr:uid="{00000000-0005-0000-0000-000007060000}"/>
    <cellStyle name="標準 506" xfId="1536" xr:uid="{00000000-0005-0000-0000-000008060000}"/>
    <cellStyle name="標準 507" xfId="1537" xr:uid="{00000000-0005-0000-0000-000009060000}"/>
    <cellStyle name="標準 508" xfId="1538" xr:uid="{00000000-0005-0000-0000-00000A060000}"/>
    <cellStyle name="標準 509" xfId="1539" xr:uid="{00000000-0005-0000-0000-00000B060000}"/>
    <cellStyle name="標準 51" xfId="1540" xr:uid="{00000000-0005-0000-0000-00000C060000}"/>
    <cellStyle name="標準 510" xfId="1541" xr:uid="{00000000-0005-0000-0000-00000D060000}"/>
    <cellStyle name="標準 511" xfId="1542" xr:uid="{00000000-0005-0000-0000-00000E060000}"/>
    <cellStyle name="標準 512" xfId="1543" xr:uid="{00000000-0005-0000-0000-00000F060000}"/>
    <cellStyle name="標準 513" xfId="1544" xr:uid="{00000000-0005-0000-0000-000010060000}"/>
    <cellStyle name="標準 514" xfId="1545" xr:uid="{00000000-0005-0000-0000-000011060000}"/>
    <cellStyle name="標準 515" xfId="1546" xr:uid="{00000000-0005-0000-0000-000012060000}"/>
    <cellStyle name="標準 516" xfId="1547" xr:uid="{00000000-0005-0000-0000-000013060000}"/>
    <cellStyle name="標準 517" xfId="1548" xr:uid="{00000000-0005-0000-0000-000014060000}"/>
    <cellStyle name="標準 518" xfId="1549" xr:uid="{00000000-0005-0000-0000-000015060000}"/>
    <cellStyle name="標準 519" xfId="1550" xr:uid="{00000000-0005-0000-0000-000016060000}"/>
    <cellStyle name="標準 52" xfId="1551" xr:uid="{00000000-0005-0000-0000-000017060000}"/>
    <cellStyle name="標準 520" xfId="1552" xr:uid="{00000000-0005-0000-0000-000018060000}"/>
    <cellStyle name="標準 521" xfId="1553" xr:uid="{00000000-0005-0000-0000-000019060000}"/>
    <cellStyle name="標準 522" xfId="1554" xr:uid="{00000000-0005-0000-0000-00001A060000}"/>
    <cellStyle name="標準 523" xfId="1555" xr:uid="{00000000-0005-0000-0000-00001B060000}"/>
    <cellStyle name="標準 524" xfId="1556" xr:uid="{00000000-0005-0000-0000-00001C060000}"/>
    <cellStyle name="標準 525" xfId="1557" xr:uid="{00000000-0005-0000-0000-00001D060000}"/>
    <cellStyle name="標準 526" xfId="1558" xr:uid="{00000000-0005-0000-0000-00001E060000}"/>
    <cellStyle name="標準 527" xfId="1559" xr:uid="{00000000-0005-0000-0000-00001F060000}"/>
    <cellStyle name="標準 528" xfId="1560" xr:uid="{00000000-0005-0000-0000-000020060000}"/>
    <cellStyle name="標準 529" xfId="1561" xr:uid="{00000000-0005-0000-0000-000021060000}"/>
    <cellStyle name="標準 53" xfId="1562" xr:uid="{00000000-0005-0000-0000-000022060000}"/>
    <cellStyle name="標準 530" xfId="1563" xr:uid="{00000000-0005-0000-0000-000023060000}"/>
    <cellStyle name="標準 531" xfId="1564" xr:uid="{00000000-0005-0000-0000-000024060000}"/>
    <cellStyle name="標準 532" xfId="1565" xr:uid="{00000000-0005-0000-0000-000025060000}"/>
    <cellStyle name="標準 533" xfId="1566" xr:uid="{00000000-0005-0000-0000-000026060000}"/>
    <cellStyle name="標準 534" xfId="1567" xr:uid="{00000000-0005-0000-0000-000027060000}"/>
    <cellStyle name="標準 535" xfId="1568" xr:uid="{00000000-0005-0000-0000-000028060000}"/>
    <cellStyle name="標準 536" xfId="1569" xr:uid="{00000000-0005-0000-0000-000029060000}"/>
    <cellStyle name="標準 537" xfId="1570" xr:uid="{00000000-0005-0000-0000-00002A060000}"/>
    <cellStyle name="標準 538" xfId="1571" xr:uid="{00000000-0005-0000-0000-00002B060000}"/>
    <cellStyle name="標準 539" xfId="1572" xr:uid="{00000000-0005-0000-0000-00002C060000}"/>
    <cellStyle name="標準 54" xfId="1573" xr:uid="{00000000-0005-0000-0000-00002D060000}"/>
    <cellStyle name="標準 540" xfId="1574" xr:uid="{00000000-0005-0000-0000-00002E060000}"/>
    <cellStyle name="標準 541" xfId="1575" xr:uid="{00000000-0005-0000-0000-00002F060000}"/>
    <cellStyle name="標準 542" xfId="1576" xr:uid="{00000000-0005-0000-0000-000030060000}"/>
    <cellStyle name="標準 543" xfId="1577" xr:uid="{00000000-0005-0000-0000-000031060000}"/>
    <cellStyle name="標準 544" xfId="1578" xr:uid="{00000000-0005-0000-0000-000032060000}"/>
    <cellStyle name="標準 545" xfId="1579" xr:uid="{00000000-0005-0000-0000-000033060000}"/>
    <cellStyle name="標準 546" xfId="1580" xr:uid="{00000000-0005-0000-0000-000034060000}"/>
    <cellStyle name="標準 547" xfId="1581" xr:uid="{00000000-0005-0000-0000-000035060000}"/>
    <cellStyle name="標準 548" xfId="1582" xr:uid="{00000000-0005-0000-0000-000036060000}"/>
    <cellStyle name="標準 549" xfId="1583" xr:uid="{00000000-0005-0000-0000-000037060000}"/>
    <cellStyle name="標準 55" xfId="1584" xr:uid="{00000000-0005-0000-0000-000038060000}"/>
    <cellStyle name="標準 550" xfId="1585" xr:uid="{00000000-0005-0000-0000-000039060000}"/>
    <cellStyle name="標準 551" xfId="1586" xr:uid="{00000000-0005-0000-0000-00003A060000}"/>
    <cellStyle name="標準 552" xfId="1587" xr:uid="{00000000-0005-0000-0000-00003B060000}"/>
    <cellStyle name="標準 553" xfId="1588" xr:uid="{00000000-0005-0000-0000-00003C060000}"/>
    <cellStyle name="標準 554" xfId="1589" xr:uid="{00000000-0005-0000-0000-00003D060000}"/>
    <cellStyle name="標準 555" xfId="1590" xr:uid="{00000000-0005-0000-0000-00003E060000}"/>
    <cellStyle name="標準 556" xfId="1591" xr:uid="{00000000-0005-0000-0000-00003F060000}"/>
    <cellStyle name="標準 557" xfId="1592" xr:uid="{00000000-0005-0000-0000-000040060000}"/>
    <cellStyle name="標準 558" xfId="1593" xr:uid="{00000000-0005-0000-0000-000041060000}"/>
    <cellStyle name="標準 559" xfId="1594" xr:uid="{00000000-0005-0000-0000-000042060000}"/>
    <cellStyle name="標準 56" xfId="1595" xr:uid="{00000000-0005-0000-0000-000043060000}"/>
    <cellStyle name="標準 560" xfId="1596" xr:uid="{00000000-0005-0000-0000-000044060000}"/>
    <cellStyle name="標準 561" xfId="1597" xr:uid="{00000000-0005-0000-0000-000045060000}"/>
    <cellStyle name="標準 562" xfId="1598" xr:uid="{00000000-0005-0000-0000-000046060000}"/>
    <cellStyle name="標準 563" xfId="1599" xr:uid="{00000000-0005-0000-0000-000047060000}"/>
    <cellStyle name="標準 564" xfId="1600" xr:uid="{00000000-0005-0000-0000-000048060000}"/>
    <cellStyle name="標準 565" xfId="1601" xr:uid="{00000000-0005-0000-0000-000049060000}"/>
    <cellStyle name="標準 566" xfId="1602" xr:uid="{00000000-0005-0000-0000-00004A060000}"/>
    <cellStyle name="標準 567" xfId="1603" xr:uid="{00000000-0005-0000-0000-00004B060000}"/>
    <cellStyle name="標準 568" xfId="1604" xr:uid="{00000000-0005-0000-0000-00004C060000}"/>
    <cellStyle name="標準 569" xfId="1605" xr:uid="{00000000-0005-0000-0000-00004D060000}"/>
    <cellStyle name="標準 57" xfId="1606" xr:uid="{00000000-0005-0000-0000-00004E060000}"/>
    <cellStyle name="標準 570" xfId="1607" xr:uid="{00000000-0005-0000-0000-00004F060000}"/>
    <cellStyle name="標準 571" xfId="1608" xr:uid="{00000000-0005-0000-0000-000050060000}"/>
    <cellStyle name="標準 572" xfId="1609" xr:uid="{00000000-0005-0000-0000-000051060000}"/>
    <cellStyle name="標準 573" xfId="1610" xr:uid="{00000000-0005-0000-0000-000052060000}"/>
    <cellStyle name="標準 574" xfId="1611" xr:uid="{00000000-0005-0000-0000-000053060000}"/>
    <cellStyle name="標準 575" xfId="1612" xr:uid="{00000000-0005-0000-0000-000054060000}"/>
    <cellStyle name="標準 576" xfId="1613" xr:uid="{00000000-0005-0000-0000-000055060000}"/>
    <cellStyle name="標準 577" xfId="1614" xr:uid="{00000000-0005-0000-0000-000056060000}"/>
    <cellStyle name="標準 578" xfId="1615" xr:uid="{00000000-0005-0000-0000-000057060000}"/>
    <cellStyle name="標準 579" xfId="1616" xr:uid="{00000000-0005-0000-0000-000058060000}"/>
    <cellStyle name="標準 58" xfId="1617" xr:uid="{00000000-0005-0000-0000-000059060000}"/>
    <cellStyle name="標準 580" xfId="1618" xr:uid="{00000000-0005-0000-0000-00005A060000}"/>
    <cellStyle name="標準 581" xfId="1619" xr:uid="{00000000-0005-0000-0000-00005B060000}"/>
    <cellStyle name="標準 582" xfId="1620" xr:uid="{00000000-0005-0000-0000-00005C060000}"/>
    <cellStyle name="標準 583" xfId="1621" xr:uid="{00000000-0005-0000-0000-00005D060000}"/>
    <cellStyle name="標準 584" xfId="1622" xr:uid="{00000000-0005-0000-0000-00005E060000}"/>
    <cellStyle name="標準 585" xfId="1623" xr:uid="{00000000-0005-0000-0000-00005F060000}"/>
    <cellStyle name="標準 586" xfId="1624" xr:uid="{00000000-0005-0000-0000-000060060000}"/>
    <cellStyle name="標準 587" xfId="1625" xr:uid="{00000000-0005-0000-0000-000061060000}"/>
    <cellStyle name="標準 588" xfId="1626" xr:uid="{00000000-0005-0000-0000-000062060000}"/>
    <cellStyle name="標準 589" xfId="1627" xr:uid="{00000000-0005-0000-0000-000063060000}"/>
    <cellStyle name="標準 59" xfId="1628" xr:uid="{00000000-0005-0000-0000-000064060000}"/>
    <cellStyle name="標準 590" xfId="1629" xr:uid="{00000000-0005-0000-0000-000065060000}"/>
    <cellStyle name="標準 591" xfId="1630" xr:uid="{00000000-0005-0000-0000-000066060000}"/>
    <cellStyle name="標準 592" xfId="1631" xr:uid="{00000000-0005-0000-0000-000067060000}"/>
    <cellStyle name="標準 593" xfId="1632" xr:uid="{00000000-0005-0000-0000-000068060000}"/>
    <cellStyle name="標準 594" xfId="1633" xr:uid="{00000000-0005-0000-0000-000069060000}"/>
    <cellStyle name="標準 595" xfId="1634" xr:uid="{00000000-0005-0000-0000-00006A060000}"/>
    <cellStyle name="標準 596" xfId="1635" xr:uid="{00000000-0005-0000-0000-00006B060000}"/>
    <cellStyle name="標準 597" xfId="1636" xr:uid="{00000000-0005-0000-0000-00006C060000}"/>
    <cellStyle name="標準 598" xfId="1637" xr:uid="{00000000-0005-0000-0000-00006D060000}"/>
    <cellStyle name="標準 599" xfId="1638" xr:uid="{00000000-0005-0000-0000-00006E060000}"/>
    <cellStyle name="標準 6" xfId="1639" xr:uid="{00000000-0005-0000-0000-00006F060000}"/>
    <cellStyle name="標準 60" xfId="1640" xr:uid="{00000000-0005-0000-0000-000070060000}"/>
    <cellStyle name="標準 600" xfId="1641" xr:uid="{00000000-0005-0000-0000-000071060000}"/>
    <cellStyle name="標準 601" xfId="1642" xr:uid="{00000000-0005-0000-0000-000072060000}"/>
    <cellStyle name="標準 602" xfId="1643" xr:uid="{00000000-0005-0000-0000-000073060000}"/>
    <cellStyle name="標準 603" xfId="1644" xr:uid="{00000000-0005-0000-0000-000074060000}"/>
    <cellStyle name="標準 604" xfId="1645" xr:uid="{00000000-0005-0000-0000-000075060000}"/>
    <cellStyle name="標準 605" xfId="1646" xr:uid="{00000000-0005-0000-0000-000076060000}"/>
    <cellStyle name="標準 606" xfId="1647" xr:uid="{00000000-0005-0000-0000-000077060000}"/>
    <cellStyle name="標準 607" xfId="1648" xr:uid="{00000000-0005-0000-0000-000078060000}"/>
    <cellStyle name="標準 608" xfId="1649" xr:uid="{00000000-0005-0000-0000-000079060000}"/>
    <cellStyle name="標準 609" xfId="1650" xr:uid="{00000000-0005-0000-0000-00007A060000}"/>
    <cellStyle name="標準 61" xfId="1651" xr:uid="{00000000-0005-0000-0000-00007B060000}"/>
    <cellStyle name="標準 610" xfId="1652" xr:uid="{00000000-0005-0000-0000-00007C060000}"/>
    <cellStyle name="標準 611" xfId="1653" xr:uid="{00000000-0005-0000-0000-00007D060000}"/>
    <cellStyle name="標準 612" xfId="1654" xr:uid="{00000000-0005-0000-0000-00007E060000}"/>
    <cellStyle name="標準 613" xfId="1655" xr:uid="{00000000-0005-0000-0000-00007F060000}"/>
    <cellStyle name="標準 614" xfId="1656" xr:uid="{00000000-0005-0000-0000-000080060000}"/>
    <cellStyle name="標準 615" xfId="1657" xr:uid="{00000000-0005-0000-0000-000081060000}"/>
    <cellStyle name="標準 616" xfId="1658" xr:uid="{00000000-0005-0000-0000-000082060000}"/>
    <cellStyle name="標準 617" xfId="1659" xr:uid="{00000000-0005-0000-0000-000083060000}"/>
    <cellStyle name="標準 618" xfId="1660" xr:uid="{00000000-0005-0000-0000-000084060000}"/>
    <cellStyle name="標準 619" xfId="1661" xr:uid="{00000000-0005-0000-0000-000085060000}"/>
    <cellStyle name="標準 62" xfId="1662" xr:uid="{00000000-0005-0000-0000-000086060000}"/>
    <cellStyle name="標準 620" xfId="1663" xr:uid="{00000000-0005-0000-0000-000087060000}"/>
    <cellStyle name="標準 621" xfId="1664" xr:uid="{00000000-0005-0000-0000-000088060000}"/>
    <cellStyle name="標準 622" xfId="1665" xr:uid="{00000000-0005-0000-0000-000089060000}"/>
    <cellStyle name="標準 623" xfId="1666" xr:uid="{00000000-0005-0000-0000-00008A060000}"/>
    <cellStyle name="標準 624" xfId="1667" xr:uid="{00000000-0005-0000-0000-00008B060000}"/>
    <cellStyle name="標準 625" xfId="1668" xr:uid="{00000000-0005-0000-0000-00008C060000}"/>
    <cellStyle name="標準 626" xfId="1669" xr:uid="{00000000-0005-0000-0000-00008D060000}"/>
    <cellStyle name="標準 627" xfId="1670" xr:uid="{00000000-0005-0000-0000-00008E060000}"/>
    <cellStyle name="標準 628" xfId="1671" xr:uid="{00000000-0005-0000-0000-00008F060000}"/>
    <cellStyle name="標準 629" xfId="1672" xr:uid="{00000000-0005-0000-0000-000090060000}"/>
    <cellStyle name="標準 63" xfId="1673" xr:uid="{00000000-0005-0000-0000-000091060000}"/>
    <cellStyle name="標準 630" xfId="1674" xr:uid="{00000000-0005-0000-0000-000092060000}"/>
    <cellStyle name="標準 631" xfId="1675" xr:uid="{00000000-0005-0000-0000-000093060000}"/>
    <cellStyle name="標準 632" xfId="1676" xr:uid="{00000000-0005-0000-0000-000094060000}"/>
    <cellStyle name="標準 633" xfId="1677" xr:uid="{00000000-0005-0000-0000-000095060000}"/>
    <cellStyle name="標準 634" xfId="1678" xr:uid="{00000000-0005-0000-0000-000096060000}"/>
    <cellStyle name="標準 635" xfId="1679" xr:uid="{00000000-0005-0000-0000-000097060000}"/>
    <cellStyle name="標準 636" xfId="1680" xr:uid="{00000000-0005-0000-0000-000098060000}"/>
    <cellStyle name="標準 637" xfId="1681" xr:uid="{00000000-0005-0000-0000-000099060000}"/>
    <cellStyle name="標準 638" xfId="1682" xr:uid="{00000000-0005-0000-0000-00009A060000}"/>
    <cellStyle name="標準 639" xfId="1683" xr:uid="{00000000-0005-0000-0000-00009B060000}"/>
    <cellStyle name="標準 64" xfId="1684" xr:uid="{00000000-0005-0000-0000-00009C060000}"/>
    <cellStyle name="標準 640" xfId="1685" xr:uid="{00000000-0005-0000-0000-00009D060000}"/>
    <cellStyle name="標準 641" xfId="1686" xr:uid="{00000000-0005-0000-0000-00009E060000}"/>
    <cellStyle name="標準 642" xfId="1687" xr:uid="{00000000-0005-0000-0000-00009F060000}"/>
    <cellStyle name="標準 643" xfId="1688" xr:uid="{00000000-0005-0000-0000-0000A0060000}"/>
    <cellStyle name="標準 643 2" xfId="1689" xr:uid="{00000000-0005-0000-0000-0000A1060000}"/>
    <cellStyle name="標準 643 3" xfId="1690" xr:uid="{00000000-0005-0000-0000-0000A2060000}"/>
    <cellStyle name="標準 644" xfId="1691" xr:uid="{00000000-0005-0000-0000-0000A3060000}"/>
    <cellStyle name="標準 644 2" xfId="1692" xr:uid="{00000000-0005-0000-0000-0000A4060000}"/>
    <cellStyle name="標準 644 3" xfId="1693" xr:uid="{00000000-0005-0000-0000-0000A5060000}"/>
    <cellStyle name="標準 645" xfId="1694" xr:uid="{00000000-0005-0000-0000-0000A6060000}"/>
    <cellStyle name="標準 645 2" xfId="1695" xr:uid="{00000000-0005-0000-0000-0000A7060000}"/>
    <cellStyle name="標準 645 3" xfId="1696" xr:uid="{00000000-0005-0000-0000-0000A8060000}"/>
    <cellStyle name="標準 646" xfId="1697" xr:uid="{00000000-0005-0000-0000-0000A9060000}"/>
    <cellStyle name="標準 646 2" xfId="1698" xr:uid="{00000000-0005-0000-0000-0000AA060000}"/>
    <cellStyle name="標準 646 3" xfId="1699" xr:uid="{00000000-0005-0000-0000-0000AB060000}"/>
    <cellStyle name="標準 647" xfId="1700" xr:uid="{00000000-0005-0000-0000-0000AC060000}"/>
    <cellStyle name="標準 647 2" xfId="1701" xr:uid="{00000000-0005-0000-0000-0000AD060000}"/>
    <cellStyle name="標準 647 3" xfId="1702" xr:uid="{00000000-0005-0000-0000-0000AE060000}"/>
    <cellStyle name="標準 648" xfId="1703" xr:uid="{00000000-0005-0000-0000-0000AF060000}"/>
    <cellStyle name="標準 648 2" xfId="1704" xr:uid="{00000000-0005-0000-0000-0000B0060000}"/>
    <cellStyle name="標準 648 3" xfId="1705" xr:uid="{00000000-0005-0000-0000-0000B1060000}"/>
    <cellStyle name="標準 649" xfId="1706" xr:uid="{00000000-0005-0000-0000-0000B2060000}"/>
    <cellStyle name="標準 649 2" xfId="1707" xr:uid="{00000000-0005-0000-0000-0000B3060000}"/>
    <cellStyle name="標準 649 3" xfId="1708" xr:uid="{00000000-0005-0000-0000-0000B4060000}"/>
    <cellStyle name="標準 65" xfId="1709" xr:uid="{00000000-0005-0000-0000-0000B5060000}"/>
    <cellStyle name="標準 650" xfId="1710" xr:uid="{00000000-0005-0000-0000-0000B6060000}"/>
    <cellStyle name="標準 650 2" xfId="1711" xr:uid="{00000000-0005-0000-0000-0000B7060000}"/>
    <cellStyle name="標準 650 3" xfId="1712" xr:uid="{00000000-0005-0000-0000-0000B8060000}"/>
    <cellStyle name="標準 651" xfId="1713" xr:uid="{00000000-0005-0000-0000-0000B9060000}"/>
    <cellStyle name="標準 651 2" xfId="1714" xr:uid="{00000000-0005-0000-0000-0000BA060000}"/>
    <cellStyle name="標準 651 3" xfId="1715" xr:uid="{00000000-0005-0000-0000-0000BB060000}"/>
    <cellStyle name="標準 652" xfId="1716" xr:uid="{00000000-0005-0000-0000-0000BC060000}"/>
    <cellStyle name="標準 652 2" xfId="1717" xr:uid="{00000000-0005-0000-0000-0000BD060000}"/>
    <cellStyle name="標準 652 3" xfId="1718" xr:uid="{00000000-0005-0000-0000-0000BE060000}"/>
    <cellStyle name="標準 653" xfId="1719" xr:uid="{00000000-0005-0000-0000-0000BF060000}"/>
    <cellStyle name="標準 653 2" xfId="1720" xr:uid="{00000000-0005-0000-0000-0000C0060000}"/>
    <cellStyle name="標準 653 3" xfId="1721" xr:uid="{00000000-0005-0000-0000-0000C1060000}"/>
    <cellStyle name="標準 654" xfId="1722" xr:uid="{00000000-0005-0000-0000-0000C2060000}"/>
    <cellStyle name="標準 654 2" xfId="1723" xr:uid="{00000000-0005-0000-0000-0000C3060000}"/>
    <cellStyle name="標準 654 3" xfId="1724" xr:uid="{00000000-0005-0000-0000-0000C4060000}"/>
    <cellStyle name="標準 655" xfId="1725" xr:uid="{00000000-0005-0000-0000-0000C5060000}"/>
    <cellStyle name="標準 655 2" xfId="1726" xr:uid="{00000000-0005-0000-0000-0000C6060000}"/>
    <cellStyle name="標準 655 3" xfId="1727" xr:uid="{00000000-0005-0000-0000-0000C7060000}"/>
    <cellStyle name="標準 656" xfId="1728" xr:uid="{00000000-0005-0000-0000-0000C8060000}"/>
    <cellStyle name="標準 656 2" xfId="1729" xr:uid="{00000000-0005-0000-0000-0000C9060000}"/>
    <cellStyle name="標準 656 3" xfId="1730" xr:uid="{00000000-0005-0000-0000-0000CA060000}"/>
    <cellStyle name="標準 657" xfId="1731" xr:uid="{00000000-0005-0000-0000-0000CB060000}"/>
    <cellStyle name="標準 658" xfId="1732" xr:uid="{00000000-0005-0000-0000-0000CC060000}"/>
    <cellStyle name="標準 659" xfId="1733" xr:uid="{00000000-0005-0000-0000-0000CD060000}"/>
    <cellStyle name="標準 66" xfId="1734" xr:uid="{00000000-0005-0000-0000-0000CE060000}"/>
    <cellStyle name="標準 660" xfId="1735" xr:uid="{00000000-0005-0000-0000-0000CF060000}"/>
    <cellStyle name="標準 661" xfId="1736" xr:uid="{00000000-0005-0000-0000-0000D0060000}"/>
    <cellStyle name="標準 662" xfId="1737" xr:uid="{00000000-0005-0000-0000-0000D1060000}"/>
    <cellStyle name="標準 663" xfId="1738" xr:uid="{00000000-0005-0000-0000-0000D2060000}"/>
    <cellStyle name="標準 663 2" xfId="1739" xr:uid="{00000000-0005-0000-0000-0000D3060000}"/>
    <cellStyle name="標準 664" xfId="1740" xr:uid="{00000000-0005-0000-0000-0000D4060000}"/>
    <cellStyle name="標準 665" xfId="1741" xr:uid="{00000000-0005-0000-0000-0000D5060000}"/>
    <cellStyle name="標準 666" xfId="1742" xr:uid="{00000000-0005-0000-0000-0000D6060000}"/>
    <cellStyle name="標準 667" xfId="1743" xr:uid="{00000000-0005-0000-0000-0000D7060000}"/>
    <cellStyle name="標準 668" xfId="1744" xr:uid="{00000000-0005-0000-0000-0000D8060000}"/>
    <cellStyle name="標準 669" xfId="1745" xr:uid="{00000000-0005-0000-0000-0000D9060000}"/>
    <cellStyle name="標準 67" xfId="1746" xr:uid="{00000000-0005-0000-0000-0000DA060000}"/>
    <cellStyle name="標準 670" xfId="1747" xr:uid="{00000000-0005-0000-0000-0000DB060000}"/>
    <cellStyle name="標準 671" xfId="1748" xr:uid="{00000000-0005-0000-0000-0000DC060000}"/>
    <cellStyle name="標準 672" xfId="1749" xr:uid="{00000000-0005-0000-0000-0000DD060000}"/>
    <cellStyle name="標準 673" xfId="1750" xr:uid="{00000000-0005-0000-0000-0000DE060000}"/>
    <cellStyle name="標準 674" xfId="1751" xr:uid="{00000000-0005-0000-0000-0000DF060000}"/>
    <cellStyle name="標準 675" xfId="1752" xr:uid="{00000000-0005-0000-0000-0000E0060000}"/>
    <cellStyle name="標準 676" xfId="1753" xr:uid="{00000000-0005-0000-0000-0000E1060000}"/>
    <cellStyle name="標準 677" xfId="1754" xr:uid="{00000000-0005-0000-0000-0000E2060000}"/>
    <cellStyle name="標準 678" xfId="1755" xr:uid="{00000000-0005-0000-0000-0000E3060000}"/>
    <cellStyle name="標準 679" xfId="1756" xr:uid="{00000000-0005-0000-0000-0000E4060000}"/>
    <cellStyle name="標準 68" xfId="1757" xr:uid="{00000000-0005-0000-0000-0000E5060000}"/>
    <cellStyle name="標準 680" xfId="1758" xr:uid="{00000000-0005-0000-0000-0000E6060000}"/>
    <cellStyle name="標準 681" xfId="1759" xr:uid="{00000000-0005-0000-0000-0000E7060000}"/>
    <cellStyle name="標準 682" xfId="1760" xr:uid="{00000000-0005-0000-0000-0000E8060000}"/>
    <cellStyle name="標準 683" xfId="1761" xr:uid="{00000000-0005-0000-0000-0000E9060000}"/>
    <cellStyle name="標準 684" xfId="1762" xr:uid="{00000000-0005-0000-0000-0000EA060000}"/>
    <cellStyle name="標準 685" xfId="1763" xr:uid="{00000000-0005-0000-0000-0000EB060000}"/>
    <cellStyle name="標準 686" xfId="1764" xr:uid="{00000000-0005-0000-0000-0000EC060000}"/>
    <cellStyle name="標準 687" xfId="1765" xr:uid="{00000000-0005-0000-0000-0000ED060000}"/>
    <cellStyle name="標準 688" xfId="1766" xr:uid="{00000000-0005-0000-0000-0000EE060000}"/>
    <cellStyle name="標準 689" xfId="1767" xr:uid="{00000000-0005-0000-0000-0000EF060000}"/>
    <cellStyle name="標準 69" xfId="1768" xr:uid="{00000000-0005-0000-0000-0000F0060000}"/>
    <cellStyle name="標準 690" xfId="1769" xr:uid="{00000000-0005-0000-0000-0000F1060000}"/>
    <cellStyle name="標準 691" xfId="1770" xr:uid="{00000000-0005-0000-0000-0000F2060000}"/>
    <cellStyle name="標準 692" xfId="1771" xr:uid="{00000000-0005-0000-0000-0000F3060000}"/>
    <cellStyle name="標準 693" xfId="1772" xr:uid="{00000000-0005-0000-0000-0000F4060000}"/>
    <cellStyle name="標準 694" xfId="1773" xr:uid="{00000000-0005-0000-0000-0000F5060000}"/>
    <cellStyle name="標準 695" xfId="1774" xr:uid="{00000000-0005-0000-0000-0000F6060000}"/>
    <cellStyle name="標準 696" xfId="1775" xr:uid="{00000000-0005-0000-0000-0000F7060000}"/>
    <cellStyle name="標準 697" xfId="1776" xr:uid="{00000000-0005-0000-0000-0000F8060000}"/>
    <cellStyle name="標準 698" xfId="1777" xr:uid="{00000000-0005-0000-0000-0000F9060000}"/>
    <cellStyle name="標準 699" xfId="1778" xr:uid="{00000000-0005-0000-0000-0000FA060000}"/>
    <cellStyle name="標準 7" xfId="1779" xr:uid="{00000000-0005-0000-0000-0000FB060000}"/>
    <cellStyle name="標準 70" xfId="1780" xr:uid="{00000000-0005-0000-0000-0000FC060000}"/>
    <cellStyle name="標準 700" xfId="1781" xr:uid="{00000000-0005-0000-0000-0000FD060000}"/>
    <cellStyle name="標準 701" xfId="1782" xr:uid="{00000000-0005-0000-0000-0000FE060000}"/>
    <cellStyle name="標準 702" xfId="1783" xr:uid="{00000000-0005-0000-0000-0000FF060000}"/>
    <cellStyle name="標準 703" xfId="1784" xr:uid="{00000000-0005-0000-0000-000000070000}"/>
    <cellStyle name="標準 704" xfId="1785" xr:uid="{00000000-0005-0000-0000-000001070000}"/>
    <cellStyle name="標準 705" xfId="1786" xr:uid="{00000000-0005-0000-0000-000002070000}"/>
    <cellStyle name="標準 706" xfId="1787" xr:uid="{00000000-0005-0000-0000-000003070000}"/>
    <cellStyle name="標準 707" xfId="1788" xr:uid="{00000000-0005-0000-0000-000004070000}"/>
    <cellStyle name="標準 708" xfId="1789" xr:uid="{00000000-0005-0000-0000-000005070000}"/>
    <cellStyle name="標準 709" xfId="1790" xr:uid="{00000000-0005-0000-0000-000006070000}"/>
    <cellStyle name="標準 71" xfId="1791" xr:uid="{00000000-0005-0000-0000-000007070000}"/>
    <cellStyle name="標準 710" xfId="1792" xr:uid="{00000000-0005-0000-0000-000008070000}"/>
    <cellStyle name="標準 711" xfId="1793" xr:uid="{00000000-0005-0000-0000-000009070000}"/>
    <cellStyle name="標準 712" xfId="1794" xr:uid="{00000000-0005-0000-0000-00000A070000}"/>
    <cellStyle name="標準 713" xfId="1795" xr:uid="{00000000-0005-0000-0000-00000B070000}"/>
    <cellStyle name="標準 714" xfId="1796" xr:uid="{00000000-0005-0000-0000-00000C070000}"/>
    <cellStyle name="標準 715" xfId="1797" xr:uid="{00000000-0005-0000-0000-00000D070000}"/>
    <cellStyle name="標準 716" xfId="1798" xr:uid="{00000000-0005-0000-0000-00000E070000}"/>
    <cellStyle name="標準 717" xfId="1799" xr:uid="{00000000-0005-0000-0000-00000F070000}"/>
    <cellStyle name="標準 718" xfId="1800" xr:uid="{00000000-0005-0000-0000-000010070000}"/>
    <cellStyle name="標準 719" xfId="1801" xr:uid="{00000000-0005-0000-0000-000011070000}"/>
    <cellStyle name="標準 72" xfId="1802" xr:uid="{00000000-0005-0000-0000-000012070000}"/>
    <cellStyle name="標準 720" xfId="1803" xr:uid="{00000000-0005-0000-0000-000013070000}"/>
    <cellStyle name="標準 721" xfId="1804" xr:uid="{00000000-0005-0000-0000-000014070000}"/>
    <cellStyle name="標準 722" xfId="1805" xr:uid="{00000000-0005-0000-0000-000015070000}"/>
    <cellStyle name="標準 723" xfId="1806" xr:uid="{00000000-0005-0000-0000-000016070000}"/>
    <cellStyle name="標準 724" xfId="1807" xr:uid="{00000000-0005-0000-0000-000017070000}"/>
    <cellStyle name="標準 725" xfId="1808" xr:uid="{00000000-0005-0000-0000-000018070000}"/>
    <cellStyle name="標準 726" xfId="1809" xr:uid="{00000000-0005-0000-0000-000019070000}"/>
    <cellStyle name="標準 727" xfId="1810" xr:uid="{00000000-0005-0000-0000-00001A070000}"/>
    <cellStyle name="標準 728" xfId="1811" xr:uid="{00000000-0005-0000-0000-00001B070000}"/>
    <cellStyle name="標準 729" xfId="1812" xr:uid="{00000000-0005-0000-0000-00001C070000}"/>
    <cellStyle name="標準 73" xfId="1813" xr:uid="{00000000-0005-0000-0000-00001D070000}"/>
    <cellStyle name="標準 730" xfId="1814" xr:uid="{00000000-0005-0000-0000-00001E070000}"/>
    <cellStyle name="標準 731" xfId="1815" xr:uid="{00000000-0005-0000-0000-00001F070000}"/>
    <cellStyle name="標準 732" xfId="1816" xr:uid="{00000000-0005-0000-0000-000020070000}"/>
    <cellStyle name="標準 733" xfId="1817" xr:uid="{00000000-0005-0000-0000-000021070000}"/>
    <cellStyle name="標準 734" xfId="1818" xr:uid="{00000000-0005-0000-0000-000022070000}"/>
    <cellStyle name="標準 735" xfId="1819" xr:uid="{00000000-0005-0000-0000-000023070000}"/>
    <cellStyle name="標準 736" xfId="1820" xr:uid="{00000000-0005-0000-0000-000024070000}"/>
    <cellStyle name="標準 737" xfId="1821" xr:uid="{00000000-0005-0000-0000-000025070000}"/>
    <cellStyle name="標準 738" xfId="1822" xr:uid="{00000000-0005-0000-0000-000026070000}"/>
    <cellStyle name="標準 739" xfId="1823" xr:uid="{00000000-0005-0000-0000-000027070000}"/>
    <cellStyle name="標準 74" xfId="1824" xr:uid="{00000000-0005-0000-0000-000028070000}"/>
    <cellStyle name="標準 740" xfId="1825" xr:uid="{00000000-0005-0000-0000-000029070000}"/>
    <cellStyle name="標準 741" xfId="1826" xr:uid="{00000000-0005-0000-0000-00002A070000}"/>
    <cellStyle name="標準 742" xfId="1827" xr:uid="{00000000-0005-0000-0000-00002B070000}"/>
    <cellStyle name="標準 743" xfId="1828" xr:uid="{00000000-0005-0000-0000-00002C070000}"/>
    <cellStyle name="標準 744" xfId="1829" xr:uid="{00000000-0005-0000-0000-00002D070000}"/>
    <cellStyle name="標準 745" xfId="1830" xr:uid="{00000000-0005-0000-0000-00002E070000}"/>
    <cellStyle name="標準 746" xfId="1831" xr:uid="{00000000-0005-0000-0000-00002F070000}"/>
    <cellStyle name="標準 747" xfId="1832" xr:uid="{00000000-0005-0000-0000-000030070000}"/>
    <cellStyle name="標準 748" xfId="1833" xr:uid="{00000000-0005-0000-0000-000031070000}"/>
    <cellStyle name="標準 749" xfId="1834" xr:uid="{00000000-0005-0000-0000-000032070000}"/>
    <cellStyle name="標準 75" xfId="1835" xr:uid="{00000000-0005-0000-0000-000033070000}"/>
    <cellStyle name="標準 750" xfId="1836" xr:uid="{00000000-0005-0000-0000-000034070000}"/>
    <cellStyle name="標準 751" xfId="1837" xr:uid="{00000000-0005-0000-0000-000035070000}"/>
    <cellStyle name="標準 752" xfId="1838" xr:uid="{00000000-0005-0000-0000-000036070000}"/>
    <cellStyle name="標準 753" xfId="1839" xr:uid="{00000000-0005-0000-0000-000037070000}"/>
    <cellStyle name="標準 754" xfId="1840" xr:uid="{00000000-0005-0000-0000-000038070000}"/>
    <cellStyle name="標準 755" xfId="1841" xr:uid="{00000000-0005-0000-0000-000039070000}"/>
    <cellStyle name="標準 756" xfId="1842" xr:uid="{00000000-0005-0000-0000-00003A070000}"/>
    <cellStyle name="標準 757" xfId="1843" xr:uid="{00000000-0005-0000-0000-00003B070000}"/>
    <cellStyle name="標準 758" xfId="1844" xr:uid="{00000000-0005-0000-0000-00003C070000}"/>
    <cellStyle name="標準 759" xfId="1845" xr:uid="{00000000-0005-0000-0000-00003D070000}"/>
    <cellStyle name="標準 76" xfId="1846" xr:uid="{00000000-0005-0000-0000-00003E070000}"/>
    <cellStyle name="標準 760" xfId="1847" xr:uid="{00000000-0005-0000-0000-00003F070000}"/>
    <cellStyle name="標準 761" xfId="1848" xr:uid="{00000000-0005-0000-0000-000040070000}"/>
    <cellStyle name="標準 762" xfId="1849" xr:uid="{00000000-0005-0000-0000-000041070000}"/>
    <cellStyle name="標準 763" xfId="1850" xr:uid="{00000000-0005-0000-0000-000042070000}"/>
    <cellStyle name="標準 764" xfId="1851" xr:uid="{00000000-0005-0000-0000-000043070000}"/>
    <cellStyle name="標準 765" xfId="1852" xr:uid="{00000000-0005-0000-0000-000044070000}"/>
    <cellStyle name="標準 766" xfId="1853" xr:uid="{00000000-0005-0000-0000-000045070000}"/>
    <cellStyle name="標準 767" xfId="1854" xr:uid="{00000000-0005-0000-0000-000046070000}"/>
    <cellStyle name="標準 768" xfId="1855" xr:uid="{00000000-0005-0000-0000-000047070000}"/>
    <cellStyle name="標準 769" xfId="1856" xr:uid="{00000000-0005-0000-0000-000048070000}"/>
    <cellStyle name="標準 77" xfId="1857" xr:uid="{00000000-0005-0000-0000-000049070000}"/>
    <cellStyle name="標準 770" xfId="1858" xr:uid="{00000000-0005-0000-0000-00004A070000}"/>
    <cellStyle name="標準 771" xfId="1859" xr:uid="{00000000-0005-0000-0000-00004B070000}"/>
    <cellStyle name="標準 772" xfId="1860" xr:uid="{00000000-0005-0000-0000-00004C070000}"/>
    <cellStyle name="標準 773" xfId="1861" xr:uid="{00000000-0005-0000-0000-00004D070000}"/>
    <cellStyle name="標準 774" xfId="1862" xr:uid="{00000000-0005-0000-0000-00004E070000}"/>
    <cellStyle name="標準 775" xfId="1863" xr:uid="{00000000-0005-0000-0000-00004F070000}"/>
    <cellStyle name="標準 776" xfId="1864" xr:uid="{00000000-0005-0000-0000-000050070000}"/>
    <cellStyle name="標準 777" xfId="1865" xr:uid="{00000000-0005-0000-0000-000051070000}"/>
    <cellStyle name="標準 778" xfId="1866" xr:uid="{00000000-0005-0000-0000-000052070000}"/>
    <cellStyle name="標準 779" xfId="1867" xr:uid="{00000000-0005-0000-0000-000053070000}"/>
    <cellStyle name="標準 78" xfId="1868" xr:uid="{00000000-0005-0000-0000-000054070000}"/>
    <cellStyle name="標準 780" xfId="1869" xr:uid="{00000000-0005-0000-0000-000055070000}"/>
    <cellStyle name="標準 781" xfId="1870" xr:uid="{00000000-0005-0000-0000-000056070000}"/>
    <cellStyle name="標準 782" xfId="1871" xr:uid="{00000000-0005-0000-0000-000057070000}"/>
    <cellStyle name="標準 783" xfId="1872" xr:uid="{00000000-0005-0000-0000-000058070000}"/>
    <cellStyle name="標準 784" xfId="1873" xr:uid="{00000000-0005-0000-0000-000059070000}"/>
    <cellStyle name="標準 785" xfId="1874" xr:uid="{00000000-0005-0000-0000-00005A070000}"/>
    <cellStyle name="標準 786" xfId="1875" xr:uid="{00000000-0005-0000-0000-00005B070000}"/>
    <cellStyle name="標準 787" xfId="1876" xr:uid="{00000000-0005-0000-0000-00005C070000}"/>
    <cellStyle name="標準 788" xfId="1877" xr:uid="{00000000-0005-0000-0000-00005D070000}"/>
    <cellStyle name="標準 789" xfId="1878" xr:uid="{00000000-0005-0000-0000-00005E070000}"/>
    <cellStyle name="標準 79" xfId="1879" xr:uid="{00000000-0005-0000-0000-00005F070000}"/>
    <cellStyle name="標準 790" xfId="1880" xr:uid="{00000000-0005-0000-0000-000060070000}"/>
    <cellStyle name="標準 791" xfId="1881" xr:uid="{00000000-0005-0000-0000-000061070000}"/>
    <cellStyle name="標準 792" xfId="1882" xr:uid="{00000000-0005-0000-0000-000062070000}"/>
    <cellStyle name="標準 793" xfId="1883" xr:uid="{00000000-0005-0000-0000-000063070000}"/>
    <cellStyle name="標準 794" xfId="1884" xr:uid="{00000000-0005-0000-0000-000064070000}"/>
    <cellStyle name="標準 795" xfId="1885" xr:uid="{00000000-0005-0000-0000-000065070000}"/>
    <cellStyle name="標準 795 2" xfId="1886" xr:uid="{00000000-0005-0000-0000-000066070000}"/>
    <cellStyle name="標準 796" xfId="1887" xr:uid="{00000000-0005-0000-0000-000067070000}"/>
    <cellStyle name="標準 796 2" xfId="1888" xr:uid="{00000000-0005-0000-0000-000068070000}"/>
    <cellStyle name="標準 797" xfId="1889" xr:uid="{00000000-0005-0000-0000-000069070000}"/>
    <cellStyle name="標準 798" xfId="1890" xr:uid="{00000000-0005-0000-0000-00006A070000}"/>
    <cellStyle name="標準 799" xfId="1891" xr:uid="{00000000-0005-0000-0000-00006B070000}"/>
    <cellStyle name="標準 8" xfId="1892" xr:uid="{00000000-0005-0000-0000-00006C070000}"/>
    <cellStyle name="標準 80" xfId="1893" xr:uid="{00000000-0005-0000-0000-00006D070000}"/>
    <cellStyle name="標準 800" xfId="1894" xr:uid="{00000000-0005-0000-0000-00006E070000}"/>
    <cellStyle name="標準 801" xfId="1895" xr:uid="{00000000-0005-0000-0000-00006F070000}"/>
    <cellStyle name="標準 802" xfId="1896" xr:uid="{00000000-0005-0000-0000-000070070000}"/>
    <cellStyle name="標準 803" xfId="1897" xr:uid="{00000000-0005-0000-0000-000071070000}"/>
    <cellStyle name="標準 804" xfId="1898" xr:uid="{00000000-0005-0000-0000-000072070000}"/>
    <cellStyle name="標準 805" xfId="1899" xr:uid="{00000000-0005-0000-0000-000073070000}"/>
    <cellStyle name="標準 806" xfId="1900" xr:uid="{00000000-0005-0000-0000-000074070000}"/>
    <cellStyle name="標準 807" xfId="1901" xr:uid="{00000000-0005-0000-0000-000075070000}"/>
    <cellStyle name="標準 808" xfId="1902" xr:uid="{00000000-0005-0000-0000-000076070000}"/>
    <cellStyle name="標準 809" xfId="1903" xr:uid="{00000000-0005-0000-0000-000077070000}"/>
    <cellStyle name="標準 81" xfId="1904" xr:uid="{00000000-0005-0000-0000-000078070000}"/>
    <cellStyle name="標準 810" xfId="1905" xr:uid="{00000000-0005-0000-0000-000079070000}"/>
    <cellStyle name="標準 811" xfId="1906" xr:uid="{00000000-0005-0000-0000-00007A070000}"/>
    <cellStyle name="標準 812" xfId="1907" xr:uid="{00000000-0005-0000-0000-00007B070000}"/>
    <cellStyle name="標準 813" xfId="1908" xr:uid="{00000000-0005-0000-0000-00007C070000}"/>
    <cellStyle name="標準 814" xfId="1909" xr:uid="{00000000-0005-0000-0000-00007D070000}"/>
    <cellStyle name="標準 815" xfId="1910" xr:uid="{00000000-0005-0000-0000-00007E070000}"/>
    <cellStyle name="標準 815 2" xfId="1911" xr:uid="{00000000-0005-0000-0000-00007F070000}"/>
    <cellStyle name="標準 816" xfId="1912" xr:uid="{00000000-0005-0000-0000-000080070000}"/>
    <cellStyle name="標準 816 2" xfId="1913" xr:uid="{00000000-0005-0000-0000-000081070000}"/>
    <cellStyle name="標準 816 2 2" xfId="1914" xr:uid="{00000000-0005-0000-0000-000082070000}"/>
    <cellStyle name="標準 816 2 2 2" xfId="1915" xr:uid="{00000000-0005-0000-0000-000083070000}"/>
    <cellStyle name="標準 816 2 3" xfId="1916" xr:uid="{00000000-0005-0000-0000-000084070000}"/>
    <cellStyle name="標準 816 2 3 2" xfId="1917" xr:uid="{00000000-0005-0000-0000-000085070000}"/>
    <cellStyle name="標準 816 2 4" xfId="1918" xr:uid="{00000000-0005-0000-0000-000086070000}"/>
    <cellStyle name="標準 816 2 4 2" xfId="1919" xr:uid="{00000000-0005-0000-0000-000087070000}"/>
    <cellStyle name="標準 816 2 5" xfId="1920" xr:uid="{00000000-0005-0000-0000-000088070000}"/>
    <cellStyle name="標準 816 3" xfId="1921" xr:uid="{00000000-0005-0000-0000-000089070000}"/>
    <cellStyle name="標準 816 3 2" xfId="1922" xr:uid="{00000000-0005-0000-0000-00008A070000}"/>
    <cellStyle name="標準 816 4" xfId="1923" xr:uid="{00000000-0005-0000-0000-00008B070000}"/>
    <cellStyle name="標準 816 4 2" xfId="1924" xr:uid="{00000000-0005-0000-0000-00008C070000}"/>
    <cellStyle name="標準 816 5" xfId="1925" xr:uid="{00000000-0005-0000-0000-00008D070000}"/>
    <cellStyle name="標準 816 5 2" xfId="1926" xr:uid="{00000000-0005-0000-0000-00008E070000}"/>
    <cellStyle name="標準 816 6" xfId="1927" xr:uid="{00000000-0005-0000-0000-00008F070000}"/>
    <cellStyle name="標準 817" xfId="1928" xr:uid="{00000000-0005-0000-0000-000090070000}"/>
    <cellStyle name="標準 817 2" xfId="1929" xr:uid="{00000000-0005-0000-0000-000091070000}"/>
    <cellStyle name="標準 817 2 2" xfId="1930" xr:uid="{00000000-0005-0000-0000-000092070000}"/>
    <cellStyle name="標準 817 2 2 2" xfId="1931" xr:uid="{00000000-0005-0000-0000-000093070000}"/>
    <cellStyle name="標準 817 2 3" xfId="1932" xr:uid="{00000000-0005-0000-0000-000094070000}"/>
    <cellStyle name="標準 817 2 3 2" xfId="1933" xr:uid="{00000000-0005-0000-0000-000095070000}"/>
    <cellStyle name="標準 817 2 4" xfId="1934" xr:uid="{00000000-0005-0000-0000-000096070000}"/>
    <cellStyle name="標準 817 2 4 2" xfId="1935" xr:uid="{00000000-0005-0000-0000-000097070000}"/>
    <cellStyle name="標準 817 2 5" xfId="1936" xr:uid="{00000000-0005-0000-0000-000098070000}"/>
    <cellStyle name="標準 817 3" xfId="1937" xr:uid="{00000000-0005-0000-0000-000099070000}"/>
    <cellStyle name="標準 817 3 2" xfId="1938" xr:uid="{00000000-0005-0000-0000-00009A070000}"/>
    <cellStyle name="標準 817 4" xfId="1939" xr:uid="{00000000-0005-0000-0000-00009B070000}"/>
    <cellStyle name="標準 817 4 2" xfId="1940" xr:uid="{00000000-0005-0000-0000-00009C070000}"/>
    <cellStyle name="標準 817 5" xfId="1941" xr:uid="{00000000-0005-0000-0000-00009D070000}"/>
    <cellStyle name="標準 817 5 2" xfId="1942" xr:uid="{00000000-0005-0000-0000-00009E070000}"/>
    <cellStyle name="標準 817 6" xfId="1943" xr:uid="{00000000-0005-0000-0000-00009F070000}"/>
    <cellStyle name="標準 818" xfId="1944" xr:uid="{00000000-0005-0000-0000-0000A0070000}"/>
    <cellStyle name="標準 818 2" xfId="1945" xr:uid="{00000000-0005-0000-0000-0000A1070000}"/>
    <cellStyle name="標準 818 2 2" xfId="1946" xr:uid="{00000000-0005-0000-0000-0000A2070000}"/>
    <cellStyle name="標準 818 2 2 2" xfId="1947" xr:uid="{00000000-0005-0000-0000-0000A3070000}"/>
    <cellStyle name="標準 818 2 3" xfId="1948" xr:uid="{00000000-0005-0000-0000-0000A4070000}"/>
    <cellStyle name="標準 818 2 3 2" xfId="1949" xr:uid="{00000000-0005-0000-0000-0000A5070000}"/>
    <cellStyle name="標準 818 2 4" xfId="1950" xr:uid="{00000000-0005-0000-0000-0000A6070000}"/>
    <cellStyle name="標準 818 2 4 2" xfId="1951" xr:uid="{00000000-0005-0000-0000-0000A7070000}"/>
    <cellStyle name="標準 818 2 5" xfId="1952" xr:uid="{00000000-0005-0000-0000-0000A8070000}"/>
    <cellStyle name="標準 818 3" xfId="1953" xr:uid="{00000000-0005-0000-0000-0000A9070000}"/>
    <cellStyle name="標準 818 3 2" xfId="1954" xr:uid="{00000000-0005-0000-0000-0000AA070000}"/>
    <cellStyle name="標準 818 4" xfId="1955" xr:uid="{00000000-0005-0000-0000-0000AB070000}"/>
    <cellStyle name="標準 818 4 2" xfId="1956" xr:uid="{00000000-0005-0000-0000-0000AC070000}"/>
    <cellStyle name="標準 818 5" xfId="1957" xr:uid="{00000000-0005-0000-0000-0000AD070000}"/>
    <cellStyle name="標準 818 5 2" xfId="1958" xr:uid="{00000000-0005-0000-0000-0000AE070000}"/>
    <cellStyle name="標準 818 6" xfId="1959" xr:uid="{00000000-0005-0000-0000-0000AF070000}"/>
    <cellStyle name="標準 819" xfId="1960" xr:uid="{00000000-0005-0000-0000-0000B0070000}"/>
    <cellStyle name="標準 819 2" xfId="1961" xr:uid="{00000000-0005-0000-0000-0000B1070000}"/>
    <cellStyle name="標準 819 2 2" xfId="1962" xr:uid="{00000000-0005-0000-0000-0000B2070000}"/>
    <cellStyle name="標準 819 2 2 2" xfId="1963" xr:uid="{00000000-0005-0000-0000-0000B3070000}"/>
    <cellStyle name="標準 819 2 3" xfId="1964" xr:uid="{00000000-0005-0000-0000-0000B4070000}"/>
    <cellStyle name="標準 819 2 3 2" xfId="1965" xr:uid="{00000000-0005-0000-0000-0000B5070000}"/>
    <cellStyle name="標準 819 2 4" xfId="1966" xr:uid="{00000000-0005-0000-0000-0000B6070000}"/>
    <cellStyle name="標準 819 2 4 2" xfId="1967" xr:uid="{00000000-0005-0000-0000-0000B7070000}"/>
    <cellStyle name="標準 819 2 5" xfId="1968" xr:uid="{00000000-0005-0000-0000-0000B8070000}"/>
    <cellStyle name="標準 819 3" xfId="1969" xr:uid="{00000000-0005-0000-0000-0000B9070000}"/>
    <cellStyle name="標準 819 3 2" xfId="1970" xr:uid="{00000000-0005-0000-0000-0000BA070000}"/>
    <cellStyle name="標準 819 4" xfId="1971" xr:uid="{00000000-0005-0000-0000-0000BB070000}"/>
    <cellStyle name="標準 819 4 2" xfId="1972" xr:uid="{00000000-0005-0000-0000-0000BC070000}"/>
    <cellStyle name="標準 819 5" xfId="1973" xr:uid="{00000000-0005-0000-0000-0000BD070000}"/>
    <cellStyle name="標準 819 5 2" xfId="1974" xr:uid="{00000000-0005-0000-0000-0000BE070000}"/>
    <cellStyle name="標準 819 6" xfId="1975" xr:uid="{00000000-0005-0000-0000-0000BF070000}"/>
    <cellStyle name="標準 82" xfId="1976" xr:uid="{00000000-0005-0000-0000-0000C0070000}"/>
    <cellStyle name="標準 820" xfId="1977" xr:uid="{00000000-0005-0000-0000-0000C1070000}"/>
    <cellStyle name="標準 820 2" xfId="1978" xr:uid="{00000000-0005-0000-0000-0000C2070000}"/>
    <cellStyle name="標準 820 2 2" xfId="1979" xr:uid="{00000000-0005-0000-0000-0000C3070000}"/>
    <cellStyle name="標準 820 2 2 2" xfId="1980" xr:uid="{00000000-0005-0000-0000-0000C4070000}"/>
    <cellStyle name="標準 820 2 3" xfId="1981" xr:uid="{00000000-0005-0000-0000-0000C5070000}"/>
    <cellStyle name="標準 820 2 3 2" xfId="1982" xr:uid="{00000000-0005-0000-0000-0000C6070000}"/>
    <cellStyle name="標準 820 2 4" xfId="1983" xr:uid="{00000000-0005-0000-0000-0000C7070000}"/>
    <cellStyle name="標準 820 2 4 2" xfId="1984" xr:uid="{00000000-0005-0000-0000-0000C8070000}"/>
    <cellStyle name="標準 820 2 5" xfId="1985" xr:uid="{00000000-0005-0000-0000-0000C9070000}"/>
    <cellStyle name="標準 820 3" xfId="1986" xr:uid="{00000000-0005-0000-0000-0000CA070000}"/>
    <cellStyle name="標準 820 3 2" xfId="1987" xr:uid="{00000000-0005-0000-0000-0000CB070000}"/>
    <cellStyle name="標準 820 4" xfId="1988" xr:uid="{00000000-0005-0000-0000-0000CC070000}"/>
    <cellStyle name="標準 820 4 2" xfId="1989" xr:uid="{00000000-0005-0000-0000-0000CD070000}"/>
    <cellStyle name="標準 820 5" xfId="1990" xr:uid="{00000000-0005-0000-0000-0000CE070000}"/>
    <cellStyle name="標準 820 5 2" xfId="1991" xr:uid="{00000000-0005-0000-0000-0000CF070000}"/>
    <cellStyle name="標準 820 6" xfId="1992" xr:uid="{00000000-0005-0000-0000-0000D0070000}"/>
    <cellStyle name="標準 821" xfId="1993" xr:uid="{00000000-0005-0000-0000-0000D1070000}"/>
    <cellStyle name="標準 821 2" xfId="1994" xr:uid="{00000000-0005-0000-0000-0000D2070000}"/>
    <cellStyle name="標準 821 2 2" xfId="1995" xr:uid="{00000000-0005-0000-0000-0000D3070000}"/>
    <cellStyle name="標準 821 2 2 2" xfId="1996" xr:uid="{00000000-0005-0000-0000-0000D4070000}"/>
    <cellStyle name="標準 821 2 3" xfId="1997" xr:uid="{00000000-0005-0000-0000-0000D5070000}"/>
    <cellStyle name="標準 821 2 3 2" xfId="1998" xr:uid="{00000000-0005-0000-0000-0000D6070000}"/>
    <cellStyle name="標準 821 2 4" xfId="1999" xr:uid="{00000000-0005-0000-0000-0000D7070000}"/>
    <cellStyle name="標準 821 2 4 2" xfId="2000" xr:uid="{00000000-0005-0000-0000-0000D8070000}"/>
    <cellStyle name="標準 821 2 5" xfId="2001" xr:uid="{00000000-0005-0000-0000-0000D9070000}"/>
    <cellStyle name="標準 821 3" xfId="2002" xr:uid="{00000000-0005-0000-0000-0000DA070000}"/>
    <cellStyle name="標準 821 3 2" xfId="2003" xr:uid="{00000000-0005-0000-0000-0000DB070000}"/>
    <cellStyle name="標準 821 4" xfId="2004" xr:uid="{00000000-0005-0000-0000-0000DC070000}"/>
    <cellStyle name="標準 821 4 2" xfId="2005" xr:uid="{00000000-0005-0000-0000-0000DD070000}"/>
    <cellStyle name="標準 821 5" xfId="2006" xr:uid="{00000000-0005-0000-0000-0000DE070000}"/>
    <cellStyle name="標準 821 5 2" xfId="2007" xr:uid="{00000000-0005-0000-0000-0000DF070000}"/>
    <cellStyle name="標準 821 6" xfId="2008" xr:uid="{00000000-0005-0000-0000-0000E0070000}"/>
    <cellStyle name="標準 822" xfId="2009" xr:uid="{00000000-0005-0000-0000-0000E1070000}"/>
    <cellStyle name="標準 822 2" xfId="2010" xr:uid="{00000000-0005-0000-0000-0000E2070000}"/>
    <cellStyle name="標準 823" xfId="2011" xr:uid="{00000000-0005-0000-0000-0000E3070000}"/>
    <cellStyle name="標準 823 2" xfId="2012" xr:uid="{00000000-0005-0000-0000-0000E4070000}"/>
    <cellStyle name="標準 823 2 2" xfId="2013" xr:uid="{00000000-0005-0000-0000-0000E5070000}"/>
    <cellStyle name="標準 823 2 2 2" xfId="2014" xr:uid="{00000000-0005-0000-0000-0000E6070000}"/>
    <cellStyle name="標準 823 2 3" xfId="2015" xr:uid="{00000000-0005-0000-0000-0000E7070000}"/>
    <cellStyle name="標準 823 2 3 2" xfId="2016" xr:uid="{00000000-0005-0000-0000-0000E8070000}"/>
    <cellStyle name="標準 823 2 4" xfId="2017" xr:uid="{00000000-0005-0000-0000-0000E9070000}"/>
    <cellStyle name="標準 823 2 4 2" xfId="2018" xr:uid="{00000000-0005-0000-0000-0000EA070000}"/>
    <cellStyle name="標準 823 2 5" xfId="2019" xr:uid="{00000000-0005-0000-0000-0000EB070000}"/>
    <cellStyle name="標準 823 3" xfId="2020" xr:uid="{00000000-0005-0000-0000-0000EC070000}"/>
    <cellStyle name="標準 823 3 2" xfId="2021" xr:uid="{00000000-0005-0000-0000-0000ED070000}"/>
    <cellStyle name="標準 823 4" xfId="2022" xr:uid="{00000000-0005-0000-0000-0000EE070000}"/>
    <cellStyle name="標準 823 4 2" xfId="2023" xr:uid="{00000000-0005-0000-0000-0000EF070000}"/>
    <cellStyle name="標準 823 5" xfId="2024" xr:uid="{00000000-0005-0000-0000-0000F0070000}"/>
    <cellStyle name="標準 823 5 2" xfId="2025" xr:uid="{00000000-0005-0000-0000-0000F1070000}"/>
    <cellStyle name="標準 823 6" xfId="2026" xr:uid="{00000000-0005-0000-0000-0000F2070000}"/>
    <cellStyle name="標準 824" xfId="2027" xr:uid="{00000000-0005-0000-0000-0000F3070000}"/>
    <cellStyle name="標準 824 2" xfId="2028" xr:uid="{00000000-0005-0000-0000-0000F4070000}"/>
    <cellStyle name="標準 824 2 2" xfId="2029" xr:uid="{00000000-0005-0000-0000-0000F5070000}"/>
    <cellStyle name="標準 824 2 2 2" xfId="2030" xr:uid="{00000000-0005-0000-0000-0000F6070000}"/>
    <cellStyle name="標準 824 2 3" xfId="2031" xr:uid="{00000000-0005-0000-0000-0000F7070000}"/>
    <cellStyle name="標準 824 2 3 2" xfId="2032" xr:uid="{00000000-0005-0000-0000-0000F8070000}"/>
    <cellStyle name="標準 824 2 4" xfId="2033" xr:uid="{00000000-0005-0000-0000-0000F9070000}"/>
    <cellStyle name="標準 824 2 4 2" xfId="2034" xr:uid="{00000000-0005-0000-0000-0000FA070000}"/>
    <cellStyle name="標準 824 2 5" xfId="2035" xr:uid="{00000000-0005-0000-0000-0000FB070000}"/>
    <cellStyle name="標準 824 3" xfId="2036" xr:uid="{00000000-0005-0000-0000-0000FC070000}"/>
    <cellStyle name="標準 824 3 2" xfId="2037" xr:uid="{00000000-0005-0000-0000-0000FD070000}"/>
    <cellStyle name="標準 824 4" xfId="2038" xr:uid="{00000000-0005-0000-0000-0000FE070000}"/>
    <cellStyle name="標準 824 4 2" xfId="2039" xr:uid="{00000000-0005-0000-0000-0000FF070000}"/>
    <cellStyle name="標準 824 5" xfId="2040" xr:uid="{00000000-0005-0000-0000-000000080000}"/>
    <cellStyle name="標準 824 5 2" xfId="2041" xr:uid="{00000000-0005-0000-0000-000001080000}"/>
    <cellStyle name="標準 824 6" xfId="2042" xr:uid="{00000000-0005-0000-0000-000002080000}"/>
    <cellStyle name="標準 825" xfId="2043" xr:uid="{00000000-0005-0000-0000-000003080000}"/>
    <cellStyle name="標準 825 2" xfId="2044" xr:uid="{00000000-0005-0000-0000-000004080000}"/>
    <cellStyle name="標準 825 2 2" xfId="2045" xr:uid="{00000000-0005-0000-0000-000005080000}"/>
    <cellStyle name="標準 825 2 2 2" xfId="2046" xr:uid="{00000000-0005-0000-0000-000006080000}"/>
    <cellStyle name="標準 825 2 3" xfId="2047" xr:uid="{00000000-0005-0000-0000-000007080000}"/>
    <cellStyle name="標準 825 2 3 2" xfId="2048" xr:uid="{00000000-0005-0000-0000-000008080000}"/>
    <cellStyle name="標準 825 2 4" xfId="2049" xr:uid="{00000000-0005-0000-0000-000009080000}"/>
    <cellStyle name="標準 825 2 4 2" xfId="2050" xr:uid="{00000000-0005-0000-0000-00000A080000}"/>
    <cellStyle name="標準 825 2 5" xfId="2051" xr:uid="{00000000-0005-0000-0000-00000B080000}"/>
    <cellStyle name="標準 825 3" xfId="2052" xr:uid="{00000000-0005-0000-0000-00000C080000}"/>
    <cellStyle name="標準 825 3 2" xfId="2053" xr:uid="{00000000-0005-0000-0000-00000D080000}"/>
    <cellStyle name="標準 825 4" xfId="2054" xr:uid="{00000000-0005-0000-0000-00000E080000}"/>
    <cellStyle name="標準 825 4 2" xfId="2055" xr:uid="{00000000-0005-0000-0000-00000F080000}"/>
    <cellStyle name="標準 825 5" xfId="2056" xr:uid="{00000000-0005-0000-0000-000010080000}"/>
    <cellStyle name="標準 825 5 2" xfId="2057" xr:uid="{00000000-0005-0000-0000-000011080000}"/>
    <cellStyle name="標準 825 6" xfId="2058" xr:uid="{00000000-0005-0000-0000-000012080000}"/>
    <cellStyle name="標準 826" xfId="2059" xr:uid="{00000000-0005-0000-0000-000013080000}"/>
    <cellStyle name="標準 826 2" xfId="2060" xr:uid="{00000000-0005-0000-0000-000014080000}"/>
    <cellStyle name="標準 826 2 2" xfId="2061" xr:uid="{00000000-0005-0000-0000-000015080000}"/>
    <cellStyle name="標準 826 2 2 2" xfId="2062" xr:uid="{00000000-0005-0000-0000-000016080000}"/>
    <cellStyle name="標準 826 2 3" xfId="2063" xr:uid="{00000000-0005-0000-0000-000017080000}"/>
    <cellStyle name="標準 826 2 3 2" xfId="2064" xr:uid="{00000000-0005-0000-0000-000018080000}"/>
    <cellStyle name="標準 826 2 4" xfId="2065" xr:uid="{00000000-0005-0000-0000-000019080000}"/>
    <cellStyle name="標準 826 2 4 2" xfId="2066" xr:uid="{00000000-0005-0000-0000-00001A080000}"/>
    <cellStyle name="標準 826 2 5" xfId="2067" xr:uid="{00000000-0005-0000-0000-00001B080000}"/>
    <cellStyle name="標準 826 3" xfId="2068" xr:uid="{00000000-0005-0000-0000-00001C080000}"/>
    <cellStyle name="標準 826 3 2" xfId="2069" xr:uid="{00000000-0005-0000-0000-00001D080000}"/>
    <cellStyle name="標準 826 4" xfId="2070" xr:uid="{00000000-0005-0000-0000-00001E080000}"/>
    <cellStyle name="標準 826 4 2" xfId="2071" xr:uid="{00000000-0005-0000-0000-00001F080000}"/>
    <cellStyle name="標準 826 5" xfId="2072" xr:uid="{00000000-0005-0000-0000-000020080000}"/>
    <cellStyle name="標準 826 5 2" xfId="2073" xr:uid="{00000000-0005-0000-0000-000021080000}"/>
    <cellStyle name="標準 826 6" xfId="2074" xr:uid="{00000000-0005-0000-0000-000022080000}"/>
    <cellStyle name="標準 827" xfId="2075" xr:uid="{00000000-0005-0000-0000-000023080000}"/>
    <cellStyle name="標準 827 2" xfId="2076" xr:uid="{00000000-0005-0000-0000-000024080000}"/>
    <cellStyle name="標準 827 2 2" xfId="2077" xr:uid="{00000000-0005-0000-0000-000025080000}"/>
    <cellStyle name="標準 827 2 2 2" xfId="2078" xr:uid="{00000000-0005-0000-0000-000026080000}"/>
    <cellStyle name="標準 827 2 3" xfId="2079" xr:uid="{00000000-0005-0000-0000-000027080000}"/>
    <cellStyle name="標準 827 2 3 2" xfId="2080" xr:uid="{00000000-0005-0000-0000-000028080000}"/>
    <cellStyle name="標準 827 2 4" xfId="2081" xr:uid="{00000000-0005-0000-0000-000029080000}"/>
    <cellStyle name="標準 827 2 4 2" xfId="2082" xr:uid="{00000000-0005-0000-0000-00002A080000}"/>
    <cellStyle name="標準 827 2 5" xfId="2083" xr:uid="{00000000-0005-0000-0000-00002B080000}"/>
    <cellStyle name="標準 827 3" xfId="2084" xr:uid="{00000000-0005-0000-0000-00002C080000}"/>
    <cellStyle name="標準 827 3 2" xfId="2085" xr:uid="{00000000-0005-0000-0000-00002D080000}"/>
    <cellStyle name="標準 827 4" xfId="2086" xr:uid="{00000000-0005-0000-0000-00002E080000}"/>
    <cellStyle name="標準 827 4 2" xfId="2087" xr:uid="{00000000-0005-0000-0000-00002F080000}"/>
    <cellStyle name="標準 827 5" xfId="2088" xr:uid="{00000000-0005-0000-0000-000030080000}"/>
    <cellStyle name="標準 827 5 2" xfId="2089" xr:uid="{00000000-0005-0000-0000-000031080000}"/>
    <cellStyle name="標準 827 6" xfId="2090" xr:uid="{00000000-0005-0000-0000-000032080000}"/>
    <cellStyle name="標準 828" xfId="2091" xr:uid="{00000000-0005-0000-0000-000033080000}"/>
    <cellStyle name="標準 828 2" xfId="2092" xr:uid="{00000000-0005-0000-0000-000034080000}"/>
    <cellStyle name="標準 828 2 2" xfId="2093" xr:uid="{00000000-0005-0000-0000-000035080000}"/>
    <cellStyle name="標準 828 2 2 2" xfId="2094" xr:uid="{00000000-0005-0000-0000-000036080000}"/>
    <cellStyle name="標準 828 2 3" xfId="2095" xr:uid="{00000000-0005-0000-0000-000037080000}"/>
    <cellStyle name="標準 828 2 3 2" xfId="2096" xr:uid="{00000000-0005-0000-0000-000038080000}"/>
    <cellStyle name="標準 828 2 4" xfId="2097" xr:uid="{00000000-0005-0000-0000-000039080000}"/>
    <cellStyle name="標準 828 2 4 2" xfId="2098" xr:uid="{00000000-0005-0000-0000-00003A080000}"/>
    <cellStyle name="標準 828 2 5" xfId="2099" xr:uid="{00000000-0005-0000-0000-00003B080000}"/>
    <cellStyle name="標準 828 3" xfId="2100" xr:uid="{00000000-0005-0000-0000-00003C080000}"/>
    <cellStyle name="標準 828 3 2" xfId="2101" xr:uid="{00000000-0005-0000-0000-00003D080000}"/>
    <cellStyle name="標準 828 4" xfId="2102" xr:uid="{00000000-0005-0000-0000-00003E080000}"/>
    <cellStyle name="標準 828 4 2" xfId="2103" xr:uid="{00000000-0005-0000-0000-00003F080000}"/>
    <cellStyle name="標準 828 5" xfId="2104" xr:uid="{00000000-0005-0000-0000-000040080000}"/>
    <cellStyle name="標準 828 5 2" xfId="2105" xr:uid="{00000000-0005-0000-0000-000041080000}"/>
    <cellStyle name="標準 828 6" xfId="2106" xr:uid="{00000000-0005-0000-0000-000042080000}"/>
    <cellStyle name="標準 829" xfId="2107" xr:uid="{00000000-0005-0000-0000-000043080000}"/>
    <cellStyle name="標準 829 2" xfId="2108" xr:uid="{00000000-0005-0000-0000-000044080000}"/>
    <cellStyle name="標準 829 2 2" xfId="2109" xr:uid="{00000000-0005-0000-0000-000045080000}"/>
    <cellStyle name="標準 829 2 2 2" xfId="2110" xr:uid="{00000000-0005-0000-0000-000046080000}"/>
    <cellStyle name="標準 829 2 3" xfId="2111" xr:uid="{00000000-0005-0000-0000-000047080000}"/>
    <cellStyle name="標準 829 2 3 2" xfId="2112" xr:uid="{00000000-0005-0000-0000-000048080000}"/>
    <cellStyle name="標準 829 2 4" xfId="2113" xr:uid="{00000000-0005-0000-0000-000049080000}"/>
    <cellStyle name="標準 829 2 4 2" xfId="2114" xr:uid="{00000000-0005-0000-0000-00004A080000}"/>
    <cellStyle name="標準 829 2 5" xfId="2115" xr:uid="{00000000-0005-0000-0000-00004B080000}"/>
    <cellStyle name="標準 829 3" xfId="2116" xr:uid="{00000000-0005-0000-0000-00004C080000}"/>
    <cellStyle name="標準 829 3 2" xfId="2117" xr:uid="{00000000-0005-0000-0000-00004D080000}"/>
    <cellStyle name="標準 829 4" xfId="2118" xr:uid="{00000000-0005-0000-0000-00004E080000}"/>
    <cellStyle name="標準 829 4 2" xfId="2119" xr:uid="{00000000-0005-0000-0000-00004F080000}"/>
    <cellStyle name="標準 829 5" xfId="2120" xr:uid="{00000000-0005-0000-0000-000050080000}"/>
    <cellStyle name="標準 829 5 2" xfId="2121" xr:uid="{00000000-0005-0000-0000-000051080000}"/>
    <cellStyle name="標準 829 6" xfId="2122" xr:uid="{00000000-0005-0000-0000-000052080000}"/>
    <cellStyle name="標準 83" xfId="2123" xr:uid="{00000000-0005-0000-0000-000053080000}"/>
    <cellStyle name="標準 830" xfId="2124" xr:uid="{00000000-0005-0000-0000-000054080000}"/>
    <cellStyle name="標準 830 2" xfId="2125" xr:uid="{00000000-0005-0000-0000-000055080000}"/>
    <cellStyle name="標準 830 3" xfId="2126" xr:uid="{00000000-0005-0000-0000-000056080000}"/>
    <cellStyle name="標準 831" xfId="2127" xr:uid="{00000000-0005-0000-0000-000057080000}"/>
    <cellStyle name="標準 831 2" xfId="2128" xr:uid="{00000000-0005-0000-0000-000058080000}"/>
    <cellStyle name="標準 831 2 2" xfId="2129" xr:uid="{00000000-0005-0000-0000-000059080000}"/>
    <cellStyle name="標準 831 2 2 2" xfId="2130" xr:uid="{00000000-0005-0000-0000-00005A080000}"/>
    <cellStyle name="標準 831 2 3" xfId="2131" xr:uid="{00000000-0005-0000-0000-00005B080000}"/>
    <cellStyle name="標準 831 2 3 2" xfId="2132" xr:uid="{00000000-0005-0000-0000-00005C080000}"/>
    <cellStyle name="標準 831 2 4" xfId="2133" xr:uid="{00000000-0005-0000-0000-00005D080000}"/>
    <cellStyle name="標準 831 2 4 2" xfId="2134" xr:uid="{00000000-0005-0000-0000-00005E080000}"/>
    <cellStyle name="標準 831 2 5" xfId="2135" xr:uid="{00000000-0005-0000-0000-00005F080000}"/>
    <cellStyle name="標準 831 3" xfId="2136" xr:uid="{00000000-0005-0000-0000-000060080000}"/>
    <cellStyle name="標準 831 3 2" xfId="2137" xr:uid="{00000000-0005-0000-0000-000061080000}"/>
    <cellStyle name="標準 831 4" xfId="2138" xr:uid="{00000000-0005-0000-0000-000062080000}"/>
    <cellStyle name="標準 831 4 2" xfId="2139" xr:uid="{00000000-0005-0000-0000-000063080000}"/>
    <cellStyle name="標準 831 5" xfId="2140" xr:uid="{00000000-0005-0000-0000-000064080000}"/>
    <cellStyle name="標準 831 5 2" xfId="2141" xr:uid="{00000000-0005-0000-0000-000065080000}"/>
    <cellStyle name="標準 831 6" xfId="2142" xr:uid="{00000000-0005-0000-0000-000066080000}"/>
    <cellStyle name="標準 832" xfId="2143" xr:uid="{00000000-0005-0000-0000-000067080000}"/>
    <cellStyle name="標準 833" xfId="2144" xr:uid="{00000000-0005-0000-0000-000068080000}"/>
    <cellStyle name="標準 834" xfId="2466" xr:uid="{00000000-0005-0000-0000-000069080000}"/>
    <cellStyle name="標準 84" xfId="2145" xr:uid="{00000000-0005-0000-0000-00006A080000}"/>
    <cellStyle name="標準 85" xfId="2146" xr:uid="{00000000-0005-0000-0000-00006B080000}"/>
    <cellStyle name="標準 86" xfId="2147" xr:uid="{00000000-0005-0000-0000-00006C080000}"/>
    <cellStyle name="標準 87" xfId="2148" xr:uid="{00000000-0005-0000-0000-00006D080000}"/>
    <cellStyle name="標準 88" xfId="2149" xr:uid="{00000000-0005-0000-0000-00006E080000}"/>
    <cellStyle name="標準 89" xfId="2150" xr:uid="{00000000-0005-0000-0000-00006F080000}"/>
    <cellStyle name="標準 9" xfId="2151" xr:uid="{00000000-0005-0000-0000-000070080000}"/>
    <cellStyle name="標準 90" xfId="2152" xr:uid="{00000000-0005-0000-0000-000071080000}"/>
    <cellStyle name="標準 91" xfId="2153" xr:uid="{00000000-0005-0000-0000-000072080000}"/>
    <cellStyle name="標準 92" xfId="2154" xr:uid="{00000000-0005-0000-0000-000073080000}"/>
    <cellStyle name="標準 93" xfId="2155" xr:uid="{00000000-0005-0000-0000-000074080000}"/>
    <cellStyle name="標準 94" xfId="2156" xr:uid="{00000000-0005-0000-0000-000075080000}"/>
    <cellStyle name="標準 95" xfId="2157" xr:uid="{00000000-0005-0000-0000-000076080000}"/>
    <cellStyle name="標準 96" xfId="2158" xr:uid="{00000000-0005-0000-0000-000077080000}"/>
    <cellStyle name="標準 97" xfId="2159" xr:uid="{00000000-0005-0000-0000-000078080000}"/>
    <cellStyle name="標準 98" xfId="2160" xr:uid="{00000000-0005-0000-0000-000079080000}"/>
    <cellStyle name="標準 98 10" xfId="2161" xr:uid="{00000000-0005-0000-0000-00007A080000}"/>
    <cellStyle name="標準 98 10 2" xfId="2162" xr:uid="{00000000-0005-0000-0000-00007B080000}"/>
    <cellStyle name="標準 98 10 2 2" xfId="2163" xr:uid="{00000000-0005-0000-0000-00007C080000}"/>
    <cellStyle name="標準 98 10 3" xfId="2164" xr:uid="{00000000-0005-0000-0000-00007D080000}"/>
    <cellStyle name="標準 98 10 3 2" xfId="2165" xr:uid="{00000000-0005-0000-0000-00007E080000}"/>
    <cellStyle name="標準 98 10 4" xfId="2166" xr:uid="{00000000-0005-0000-0000-00007F080000}"/>
    <cellStyle name="標準 98 10 4 2" xfId="2167" xr:uid="{00000000-0005-0000-0000-000080080000}"/>
    <cellStyle name="標準 98 10 5" xfId="2168" xr:uid="{00000000-0005-0000-0000-000081080000}"/>
    <cellStyle name="標準 98 11" xfId="2169" xr:uid="{00000000-0005-0000-0000-000082080000}"/>
    <cellStyle name="標準 98 11 2" xfId="2170" xr:uid="{00000000-0005-0000-0000-000083080000}"/>
    <cellStyle name="標準 98 12" xfId="2171" xr:uid="{00000000-0005-0000-0000-000084080000}"/>
    <cellStyle name="標準 98 12 2" xfId="2172" xr:uid="{00000000-0005-0000-0000-000085080000}"/>
    <cellStyle name="標準 98 13" xfId="2173" xr:uid="{00000000-0005-0000-0000-000086080000}"/>
    <cellStyle name="標準 98 13 2" xfId="2174" xr:uid="{00000000-0005-0000-0000-000087080000}"/>
    <cellStyle name="標準 98 14" xfId="2175" xr:uid="{00000000-0005-0000-0000-000088080000}"/>
    <cellStyle name="標準 98 2" xfId="2176" xr:uid="{00000000-0005-0000-0000-000089080000}"/>
    <cellStyle name="標準 98 3" xfId="2177" xr:uid="{00000000-0005-0000-0000-00008A080000}"/>
    <cellStyle name="標準 98 3 10" xfId="2178" xr:uid="{00000000-0005-0000-0000-00008B080000}"/>
    <cellStyle name="標準 98 3 10 2" xfId="2179" xr:uid="{00000000-0005-0000-0000-00008C080000}"/>
    <cellStyle name="標準 98 3 11" xfId="2180" xr:uid="{00000000-0005-0000-0000-00008D080000}"/>
    <cellStyle name="標準 98 3 11 2" xfId="2181" xr:uid="{00000000-0005-0000-0000-00008E080000}"/>
    <cellStyle name="標準 98 3 12" xfId="2182" xr:uid="{00000000-0005-0000-0000-00008F080000}"/>
    <cellStyle name="標準 98 3 2" xfId="2183" xr:uid="{00000000-0005-0000-0000-000090080000}"/>
    <cellStyle name="標準 98 3 2 10" xfId="2184" xr:uid="{00000000-0005-0000-0000-000091080000}"/>
    <cellStyle name="標準 98 3 2 2" xfId="2185" xr:uid="{00000000-0005-0000-0000-000092080000}"/>
    <cellStyle name="標準 98 3 2 2 2" xfId="2186" xr:uid="{00000000-0005-0000-0000-000093080000}"/>
    <cellStyle name="標準 98 3 2 2 2 2" xfId="2187" xr:uid="{00000000-0005-0000-0000-000094080000}"/>
    <cellStyle name="標準 98 3 2 2 3" xfId="2188" xr:uid="{00000000-0005-0000-0000-000095080000}"/>
    <cellStyle name="標準 98 3 2 2 3 2" xfId="2189" xr:uid="{00000000-0005-0000-0000-000096080000}"/>
    <cellStyle name="標準 98 3 2 2 4" xfId="2190" xr:uid="{00000000-0005-0000-0000-000097080000}"/>
    <cellStyle name="標準 98 3 2 2 4 2" xfId="2191" xr:uid="{00000000-0005-0000-0000-000098080000}"/>
    <cellStyle name="標準 98 3 2 2 5" xfId="2192" xr:uid="{00000000-0005-0000-0000-000099080000}"/>
    <cellStyle name="標準 98 3 2 3" xfId="2193" xr:uid="{00000000-0005-0000-0000-00009A080000}"/>
    <cellStyle name="標準 98 3 2 3 2" xfId="2194" xr:uid="{00000000-0005-0000-0000-00009B080000}"/>
    <cellStyle name="標準 98 3 2 3 2 2" xfId="2195" xr:uid="{00000000-0005-0000-0000-00009C080000}"/>
    <cellStyle name="標準 98 3 2 3 3" xfId="2196" xr:uid="{00000000-0005-0000-0000-00009D080000}"/>
    <cellStyle name="標準 98 3 2 3 3 2" xfId="2197" xr:uid="{00000000-0005-0000-0000-00009E080000}"/>
    <cellStyle name="標準 98 3 2 3 4" xfId="2198" xr:uid="{00000000-0005-0000-0000-00009F080000}"/>
    <cellStyle name="標準 98 3 2 3 4 2" xfId="2199" xr:uid="{00000000-0005-0000-0000-0000A0080000}"/>
    <cellStyle name="標準 98 3 2 3 5" xfId="2200" xr:uid="{00000000-0005-0000-0000-0000A1080000}"/>
    <cellStyle name="標準 98 3 2 4" xfId="2201" xr:uid="{00000000-0005-0000-0000-0000A2080000}"/>
    <cellStyle name="標準 98 3 2 4 2" xfId="2202" xr:uid="{00000000-0005-0000-0000-0000A3080000}"/>
    <cellStyle name="標準 98 3 2 4 2 2" xfId="2203" xr:uid="{00000000-0005-0000-0000-0000A4080000}"/>
    <cellStyle name="標準 98 3 2 4 3" xfId="2204" xr:uid="{00000000-0005-0000-0000-0000A5080000}"/>
    <cellStyle name="標準 98 3 2 4 3 2" xfId="2205" xr:uid="{00000000-0005-0000-0000-0000A6080000}"/>
    <cellStyle name="標準 98 3 2 4 4" xfId="2206" xr:uid="{00000000-0005-0000-0000-0000A7080000}"/>
    <cellStyle name="標準 98 3 2 4 4 2" xfId="2207" xr:uid="{00000000-0005-0000-0000-0000A8080000}"/>
    <cellStyle name="標準 98 3 2 4 5" xfId="2208" xr:uid="{00000000-0005-0000-0000-0000A9080000}"/>
    <cellStyle name="標準 98 3 2 5" xfId="2209" xr:uid="{00000000-0005-0000-0000-0000AA080000}"/>
    <cellStyle name="標準 98 3 2 5 2" xfId="2210" xr:uid="{00000000-0005-0000-0000-0000AB080000}"/>
    <cellStyle name="標準 98 3 2 5 2 2" xfId="2211" xr:uid="{00000000-0005-0000-0000-0000AC080000}"/>
    <cellStyle name="標準 98 3 2 5 3" xfId="2212" xr:uid="{00000000-0005-0000-0000-0000AD080000}"/>
    <cellStyle name="標準 98 3 2 5 3 2" xfId="2213" xr:uid="{00000000-0005-0000-0000-0000AE080000}"/>
    <cellStyle name="標準 98 3 2 5 4" xfId="2214" xr:uid="{00000000-0005-0000-0000-0000AF080000}"/>
    <cellStyle name="標準 98 3 2 5 4 2" xfId="2215" xr:uid="{00000000-0005-0000-0000-0000B0080000}"/>
    <cellStyle name="標準 98 3 2 5 5" xfId="2216" xr:uid="{00000000-0005-0000-0000-0000B1080000}"/>
    <cellStyle name="標準 98 3 2 6" xfId="2217" xr:uid="{00000000-0005-0000-0000-0000B2080000}"/>
    <cellStyle name="標準 98 3 2 6 2" xfId="2218" xr:uid="{00000000-0005-0000-0000-0000B3080000}"/>
    <cellStyle name="標準 98 3 2 6 2 2" xfId="2219" xr:uid="{00000000-0005-0000-0000-0000B4080000}"/>
    <cellStyle name="標準 98 3 2 6 3" xfId="2220" xr:uid="{00000000-0005-0000-0000-0000B5080000}"/>
    <cellStyle name="標準 98 3 2 6 3 2" xfId="2221" xr:uid="{00000000-0005-0000-0000-0000B6080000}"/>
    <cellStyle name="標準 98 3 2 6 4" xfId="2222" xr:uid="{00000000-0005-0000-0000-0000B7080000}"/>
    <cellStyle name="標準 98 3 2 6 4 2" xfId="2223" xr:uid="{00000000-0005-0000-0000-0000B8080000}"/>
    <cellStyle name="標準 98 3 2 6 5" xfId="2224" xr:uid="{00000000-0005-0000-0000-0000B9080000}"/>
    <cellStyle name="標準 98 3 2 7" xfId="2225" xr:uid="{00000000-0005-0000-0000-0000BA080000}"/>
    <cellStyle name="標準 98 3 2 7 2" xfId="2226" xr:uid="{00000000-0005-0000-0000-0000BB080000}"/>
    <cellStyle name="標準 98 3 2 8" xfId="2227" xr:uid="{00000000-0005-0000-0000-0000BC080000}"/>
    <cellStyle name="標準 98 3 2 8 2" xfId="2228" xr:uid="{00000000-0005-0000-0000-0000BD080000}"/>
    <cellStyle name="標準 98 3 2 9" xfId="2229" xr:uid="{00000000-0005-0000-0000-0000BE080000}"/>
    <cellStyle name="標準 98 3 2 9 2" xfId="2230" xr:uid="{00000000-0005-0000-0000-0000BF080000}"/>
    <cellStyle name="標準 98 3 3" xfId="2231" xr:uid="{00000000-0005-0000-0000-0000C0080000}"/>
    <cellStyle name="標準 98 3 3 2" xfId="2232" xr:uid="{00000000-0005-0000-0000-0000C1080000}"/>
    <cellStyle name="標準 98 3 3 2 2" xfId="2233" xr:uid="{00000000-0005-0000-0000-0000C2080000}"/>
    <cellStyle name="標準 98 3 3 2 2 2" xfId="2234" xr:uid="{00000000-0005-0000-0000-0000C3080000}"/>
    <cellStyle name="標準 98 3 3 2 3" xfId="2235" xr:uid="{00000000-0005-0000-0000-0000C4080000}"/>
    <cellStyle name="標準 98 3 3 2 3 2" xfId="2236" xr:uid="{00000000-0005-0000-0000-0000C5080000}"/>
    <cellStyle name="標準 98 3 3 2 4" xfId="2237" xr:uid="{00000000-0005-0000-0000-0000C6080000}"/>
    <cellStyle name="標準 98 3 3 2 4 2" xfId="2238" xr:uid="{00000000-0005-0000-0000-0000C7080000}"/>
    <cellStyle name="標準 98 3 3 2 5" xfId="2239" xr:uid="{00000000-0005-0000-0000-0000C8080000}"/>
    <cellStyle name="標準 98 3 3 3" xfId="2240" xr:uid="{00000000-0005-0000-0000-0000C9080000}"/>
    <cellStyle name="標準 98 3 3 3 2" xfId="2241" xr:uid="{00000000-0005-0000-0000-0000CA080000}"/>
    <cellStyle name="標準 98 3 3 4" xfId="2242" xr:uid="{00000000-0005-0000-0000-0000CB080000}"/>
    <cellStyle name="標準 98 3 3 4 2" xfId="2243" xr:uid="{00000000-0005-0000-0000-0000CC080000}"/>
    <cellStyle name="標準 98 3 3 5" xfId="2244" xr:uid="{00000000-0005-0000-0000-0000CD080000}"/>
    <cellStyle name="標準 98 3 3 5 2" xfId="2245" xr:uid="{00000000-0005-0000-0000-0000CE080000}"/>
    <cellStyle name="標準 98 3 3 6" xfId="2246" xr:uid="{00000000-0005-0000-0000-0000CF080000}"/>
    <cellStyle name="標準 98 3 4" xfId="2247" xr:uid="{00000000-0005-0000-0000-0000D0080000}"/>
    <cellStyle name="標準 98 3 4 2" xfId="2248" xr:uid="{00000000-0005-0000-0000-0000D1080000}"/>
    <cellStyle name="標準 98 3 4 2 2" xfId="2249" xr:uid="{00000000-0005-0000-0000-0000D2080000}"/>
    <cellStyle name="標準 98 3 4 3" xfId="2250" xr:uid="{00000000-0005-0000-0000-0000D3080000}"/>
    <cellStyle name="標準 98 3 4 3 2" xfId="2251" xr:uid="{00000000-0005-0000-0000-0000D4080000}"/>
    <cellStyle name="標準 98 3 4 4" xfId="2252" xr:uid="{00000000-0005-0000-0000-0000D5080000}"/>
    <cellStyle name="標準 98 3 4 4 2" xfId="2253" xr:uid="{00000000-0005-0000-0000-0000D6080000}"/>
    <cellStyle name="標準 98 3 4 5" xfId="2254" xr:uid="{00000000-0005-0000-0000-0000D7080000}"/>
    <cellStyle name="標準 98 3 5" xfId="2255" xr:uid="{00000000-0005-0000-0000-0000D8080000}"/>
    <cellStyle name="標準 98 3 5 2" xfId="2256" xr:uid="{00000000-0005-0000-0000-0000D9080000}"/>
    <cellStyle name="標準 98 3 5 2 2" xfId="2257" xr:uid="{00000000-0005-0000-0000-0000DA080000}"/>
    <cellStyle name="標準 98 3 5 3" xfId="2258" xr:uid="{00000000-0005-0000-0000-0000DB080000}"/>
    <cellStyle name="標準 98 3 5 3 2" xfId="2259" xr:uid="{00000000-0005-0000-0000-0000DC080000}"/>
    <cellStyle name="標準 98 3 5 4" xfId="2260" xr:uid="{00000000-0005-0000-0000-0000DD080000}"/>
    <cellStyle name="標準 98 3 5 4 2" xfId="2261" xr:uid="{00000000-0005-0000-0000-0000DE080000}"/>
    <cellStyle name="標準 98 3 5 5" xfId="2262" xr:uid="{00000000-0005-0000-0000-0000DF080000}"/>
    <cellStyle name="標準 98 3 6" xfId="2263" xr:uid="{00000000-0005-0000-0000-0000E0080000}"/>
    <cellStyle name="標準 98 3 6 2" xfId="2264" xr:uid="{00000000-0005-0000-0000-0000E1080000}"/>
    <cellStyle name="標準 98 3 6 2 2" xfId="2265" xr:uid="{00000000-0005-0000-0000-0000E2080000}"/>
    <cellStyle name="標準 98 3 6 3" xfId="2266" xr:uid="{00000000-0005-0000-0000-0000E3080000}"/>
    <cellStyle name="標準 98 3 6 3 2" xfId="2267" xr:uid="{00000000-0005-0000-0000-0000E4080000}"/>
    <cellStyle name="標準 98 3 6 4" xfId="2268" xr:uid="{00000000-0005-0000-0000-0000E5080000}"/>
    <cellStyle name="標準 98 3 6 4 2" xfId="2269" xr:uid="{00000000-0005-0000-0000-0000E6080000}"/>
    <cellStyle name="標準 98 3 6 5" xfId="2270" xr:uid="{00000000-0005-0000-0000-0000E7080000}"/>
    <cellStyle name="標準 98 3 7" xfId="2271" xr:uid="{00000000-0005-0000-0000-0000E8080000}"/>
    <cellStyle name="標準 98 3 7 2" xfId="2272" xr:uid="{00000000-0005-0000-0000-0000E9080000}"/>
    <cellStyle name="標準 98 3 7 2 2" xfId="2273" xr:uid="{00000000-0005-0000-0000-0000EA080000}"/>
    <cellStyle name="標準 98 3 7 3" xfId="2274" xr:uid="{00000000-0005-0000-0000-0000EB080000}"/>
    <cellStyle name="標準 98 3 7 3 2" xfId="2275" xr:uid="{00000000-0005-0000-0000-0000EC080000}"/>
    <cellStyle name="標準 98 3 7 4" xfId="2276" xr:uid="{00000000-0005-0000-0000-0000ED080000}"/>
    <cellStyle name="標準 98 3 7 4 2" xfId="2277" xr:uid="{00000000-0005-0000-0000-0000EE080000}"/>
    <cellStyle name="標準 98 3 7 5" xfId="2278" xr:uid="{00000000-0005-0000-0000-0000EF080000}"/>
    <cellStyle name="標準 98 3 8" xfId="2279" xr:uid="{00000000-0005-0000-0000-0000F0080000}"/>
    <cellStyle name="標準 98 3 8 2" xfId="2280" xr:uid="{00000000-0005-0000-0000-0000F1080000}"/>
    <cellStyle name="標準 98 3 8 2 2" xfId="2281" xr:uid="{00000000-0005-0000-0000-0000F2080000}"/>
    <cellStyle name="標準 98 3 8 3" xfId="2282" xr:uid="{00000000-0005-0000-0000-0000F3080000}"/>
    <cellStyle name="標準 98 3 8 3 2" xfId="2283" xr:uid="{00000000-0005-0000-0000-0000F4080000}"/>
    <cellStyle name="標準 98 3 8 4" xfId="2284" xr:uid="{00000000-0005-0000-0000-0000F5080000}"/>
    <cellStyle name="標準 98 3 8 4 2" xfId="2285" xr:uid="{00000000-0005-0000-0000-0000F6080000}"/>
    <cellStyle name="標準 98 3 8 5" xfId="2286" xr:uid="{00000000-0005-0000-0000-0000F7080000}"/>
    <cellStyle name="標準 98 3 9" xfId="2287" xr:uid="{00000000-0005-0000-0000-0000F8080000}"/>
    <cellStyle name="標準 98 3 9 2" xfId="2288" xr:uid="{00000000-0005-0000-0000-0000F9080000}"/>
    <cellStyle name="標準 98 4" xfId="2289" xr:uid="{00000000-0005-0000-0000-0000FA080000}"/>
    <cellStyle name="標準 98 4 10" xfId="2290" xr:uid="{00000000-0005-0000-0000-0000FB080000}"/>
    <cellStyle name="標準 98 4 2" xfId="2291" xr:uid="{00000000-0005-0000-0000-0000FC080000}"/>
    <cellStyle name="標準 98 4 2 2" xfId="2292" xr:uid="{00000000-0005-0000-0000-0000FD080000}"/>
    <cellStyle name="標準 98 4 2 2 2" xfId="2293" xr:uid="{00000000-0005-0000-0000-0000FE080000}"/>
    <cellStyle name="標準 98 4 2 3" xfId="2294" xr:uid="{00000000-0005-0000-0000-0000FF080000}"/>
    <cellStyle name="標準 98 4 2 3 2" xfId="2295" xr:uid="{00000000-0005-0000-0000-000000090000}"/>
    <cellStyle name="標準 98 4 2 4" xfId="2296" xr:uid="{00000000-0005-0000-0000-000001090000}"/>
    <cellStyle name="標準 98 4 2 4 2" xfId="2297" xr:uid="{00000000-0005-0000-0000-000002090000}"/>
    <cellStyle name="標準 98 4 2 5" xfId="2298" xr:uid="{00000000-0005-0000-0000-000003090000}"/>
    <cellStyle name="標準 98 4 3" xfId="2299" xr:uid="{00000000-0005-0000-0000-000004090000}"/>
    <cellStyle name="標準 98 4 3 2" xfId="2300" xr:uid="{00000000-0005-0000-0000-000005090000}"/>
    <cellStyle name="標準 98 4 3 2 2" xfId="2301" xr:uid="{00000000-0005-0000-0000-000006090000}"/>
    <cellStyle name="標準 98 4 3 3" xfId="2302" xr:uid="{00000000-0005-0000-0000-000007090000}"/>
    <cellStyle name="標準 98 4 3 3 2" xfId="2303" xr:uid="{00000000-0005-0000-0000-000008090000}"/>
    <cellStyle name="標準 98 4 3 4" xfId="2304" xr:uid="{00000000-0005-0000-0000-000009090000}"/>
    <cellStyle name="標準 98 4 3 4 2" xfId="2305" xr:uid="{00000000-0005-0000-0000-00000A090000}"/>
    <cellStyle name="標準 98 4 3 5" xfId="2306" xr:uid="{00000000-0005-0000-0000-00000B090000}"/>
    <cellStyle name="標準 98 4 4" xfId="2307" xr:uid="{00000000-0005-0000-0000-00000C090000}"/>
    <cellStyle name="標準 98 4 4 2" xfId="2308" xr:uid="{00000000-0005-0000-0000-00000D090000}"/>
    <cellStyle name="標準 98 4 4 2 2" xfId="2309" xr:uid="{00000000-0005-0000-0000-00000E090000}"/>
    <cellStyle name="標準 98 4 4 3" xfId="2310" xr:uid="{00000000-0005-0000-0000-00000F090000}"/>
    <cellStyle name="標準 98 4 4 3 2" xfId="2311" xr:uid="{00000000-0005-0000-0000-000010090000}"/>
    <cellStyle name="標準 98 4 4 4" xfId="2312" xr:uid="{00000000-0005-0000-0000-000011090000}"/>
    <cellStyle name="標準 98 4 4 4 2" xfId="2313" xr:uid="{00000000-0005-0000-0000-000012090000}"/>
    <cellStyle name="標準 98 4 4 5" xfId="2314" xr:uid="{00000000-0005-0000-0000-000013090000}"/>
    <cellStyle name="標準 98 4 5" xfId="2315" xr:uid="{00000000-0005-0000-0000-000014090000}"/>
    <cellStyle name="標準 98 4 5 2" xfId="2316" xr:uid="{00000000-0005-0000-0000-000015090000}"/>
    <cellStyle name="標準 98 4 5 2 2" xfId="2317" xr:uid="{00000000-0005-0000-0000-000016090000}"/>
    <cellStyle name="標準 98 4 5 3" xfId="2318" xr:uid="{00000000-0005-0000-0000-000017090000}"/>
    <cellStyle name="標準 98 4 5 3 2" xfId="2319" xr:uid="{00000000-0005-0000-0000-000018090000}"/>
    <cellStyle name="標準 98 4 5 4" xfId="2320" xr:uid="{00000000-0005-0000-0000-000019090000}"/>
    <cellStyle name="標準 98 4 5 4 2" xfId="2321" xr:uid="{00000000-0005-0000-0000-00001A090000}"/>
    <cellStyle name="標準 98 4 5 5" xfId="2322" xr:uid="{00000000-0005-0000-0000-00001B090000}"/>
    <cellStyle name="標準 98 4 6" xfId="2323" xr:uid="{00000000-0005-0000-0000-00001C090000}"/>
    <cellStyle name="標準 98 4 6 2" xfId="2324" xr:uid="{00000000-0005-0000-0000-00001D090000}"/>
    <cellStyle name="標準 98 4 6 2 2" xfId="2325" xr:uid="{00000000-0005-0000-0000-00001E090000}"/>
    <cellStyle name="標準 98 4 6 3" xfId="2326" xr:uid="{00000000-0005-0000-0000-00001F090000}"/>
    <cellStyle name="標準 98 4 6 3 2" xfId="2327" xr:uid="{00000000-0005-0000-0000-000020090000}"/>
    <cellStyle name="標準 98 4 6 4" xfId="2328" xr:uid="{00000000-0005-0000-0000-000021090000}"/>
    <cellStyle name="標準 98 4 6 4 2" xfId="2329" xr:uid="{00000000-0005-0000-0000-000022090000}"/>
    <cellStyle name="標準 98 4 6 5" xfId="2330" xr:uid="{00000000-0005-0000-0000-000023090000}"/>
    <cellStyle name="標準 98 4 7" xfId="2331" xr:uid="{00000000-0005-0000-0000-000024090000}"/>
    <cellStyle name="標準 98 4 7 2" xfId="2332" xr:uid="{00000000-0005-0000-0000-000025090000}"/>
    <cellStyle name="標準 98 4 8" xfId="2333" xr:uid="{00000000-0005-0000-0000-000026090000}"/>
    <cellStyle name="標準 98 4 8 2" xfId="2334" xr:uid="{00000000-0005-0000-0000-000027090000}"/>
    <cellStyle name="標準 98 4 9" xfId="2335" xr:uid="{00000000-0005-0000-0000-000028090000}"/>
    <cellStyle name="標準 98 4 9 2" xfId="2336" xr:uid="{00000000-0005-0000-0000-000029090000}"/>
    <cellStyle name="標準 98 5" xfId="2337" xr:uid="{00000000-0005-0000-0000-00002A090000}"/>
    <cellStyle name="標準 98 5 10" xfId="2338" xr:uid="{00000000-0005-0000-0000-00002B090000}"/>
    <cellStyle name="標準 98 5 2" xfId="2339" xr:uid="{00000000-0005-0000-0000-00002C090000}"/>
    <cellStyle name="標準 98 5 2 2" xfId="2340" xr:uid="{00000000-0005-0000-0000-00002D090000}"/>
    <cellStyle name="標準 98 5 2 2 2" xfId="2341" xr:uid="{00000000-0005-0000-0000-00002E090000}"/>
    <cellStyle name="標準 98 5 2 3" xfId="2342" xr:uid="{00000000-0005-0000-0000-00002F090000}"/>
    <cellStyle name="標準 98 5 2 3 2" xfId="2343" xr:uid="{00000000-0005-0000-0000-000030090000}"/>
    <cellStyle name="標準 98 5 2 4" xfId="2344" xr:uid="{00000000-0005-0000-0000-000031090000}"/>
    <cellStyle name="標準 98 5 2 4 2" xfId="2345" xr:uid="{00000000-0005-0000-0000-000032090000}"/>
    <cellStyle name="標準 98 5 2 5" xfId="2346" xr:uid="{00000000-0005-0000-0000-000033090000}"/>
    <cellStyle name="標準 98 5 3" xfId="2347" xr:uid="{00000000-0005-0000-0000-000034090000}"/>
    <cellStyle name="標準 98 5 3 2" xfId="2348" xr:uid="{00000000-0005-0000-0000-000035090000}"/>
    <cellStyle name="標準 98 5 3 2 2" xfId="2349" xr:uid="{00000000-0005-0000-0000-000036090000}"/>
    <cellStyle name="標準 98 5 3 3" xfId="2350" xr:uid="{00000000-0005-0000-0000-000037090000}"/>
    <cellStyle name="標準 98 5 3 3 2" xfId="2351" xr:uid="{00000000-0005-0000-0000-000038090000}"/>
    <cellStyle name="標準 98 5 3 4" xfId="2352" xr:uid="{00000000-0005-0000-0000-000039090000}"/>
    <cellStyle name="標準 98 5 3 4 2" xfId="2353" xr:uid="{00000000-0005-0000-0000-00003A090000}"/>
    <cellStyle name="標準 98 5 3 5" xfId="2354" xr:uid="{00000000-0005-0000-0000-00003B090000}"/>
    <cellStyle name="標準 98 5 4" xfId="2355" xr:uid="{00000000-0005-0000-0000-00003C090000}"/>
    <cellStyle name="標準 98 5 4 2" xfId="2356" xr:uid="{00000000-0005-0000-0000-00003D090000}"/>
    <cellStyle name="標準 98 5 4 2 2" xfId="2357" xr:uid="{00000000-0005-0000-0000-00003E090000}"/>
    <cellStyle name="標準 98 5 4 3" xfId="2358" xr:uid="{00000000-0005-0000-0000-00003F090000}"/>
    <cellStyle name="標準 98 5 4 3 2" xfId="2359" xr:uid="{00000000-0005-0000-0000-000040090000}"/>
    <cellStyle name="標準 98 5 4 4" xfId="2360" xr:uid="{00000000-0005-0000-0000-000041090000}"/>
    <cellStyle name="標準 98 5 4 4 2" xfId="2361" xr:uid="{00000000-0005-0000-0000-000042090000}"/>
    <cellStyle name="標準 98 5 4 5" xfId="2362" xr:uid="{00000000-0005-0000-0000-000043090000}"/>
    <cellStyle name="標準 98 5 5" xfId="2363" xr:uid="{00000000-0005-0000-0000-000044090000}"/>
    <cellStyle name="標準 98 5 5 2" xfId="2364" xr:uid="{00000000-0005-0000-0000-000045090000}"/>
    <cellStyle name="標準 98 5 5 2 2" xfId="2365" xr:uid="{00000000-0005-0000-0000-000046090000}"/>
    <cellStyle name="標準 98 5 5 3" xfId="2366" xr:uid="{00000000-0005-0000-0000-000047090000}"/>
    <cellStyle name="標準 98 5 5 3 2" xfId="2367" xr:uid="{00000000-0005-0000-0000-000048090000}"/>
    <cellStyle name="標準 98 5 5 4" xfId="2368" xr:uid="{00000000-0005-0000-0000-000049090000}"/>
    <cellStyle name="標準 98 5 5 4 2" xfId="2369" xr:uid="{00000000-0005-0000-0000-00004A090000}"/>
    <cellStyle name="標準 98 5 5 5" xfId="2370" xr:uid="{00000000-0005-0000-0000-00004B090000}"/>
    <cellStyle name="標準 98 5 6" xfId="2371" xr:uid="{00000000-0005-0000-0000-00004C090000}"/>
    <cellStyle name="標準 98 5 6 2" xfId="2372" xr:uid="{00000000-0005-0000-0000-00004D090000}"/>
    <cellStyle name="標準 98 5 6 2 2" xfId="2373" xr:uid="{00000000-0005-0000-0000-00004E090000}"/>
    <cellStyle name="標準 98 5 6 3" xfId="2374" xr:uid="{00000000-0005-0000-0000-00004F090000}"/>
    <cellStyle name="標準 98 5 6 3 2" xfId="2375" xr:uid="{00000000-0005-0000-0000-000050090000}"/>
    <cellStyle name="標準 98 5 6 4" xfId="2376" xr:uid="{00000000-0005-0000-0000-000051090000}"/>
    <cellStyle name="標準 98 5 6 4 2" xfId="2377" xr:uid="{00000000-0005-0000-0000-000052090000}"/>
    <cellStyle name="標準 98 5 6 5" xfId="2378" xr:uid="{00000000-0005-0000-0000-000053090000}"/>
    <cellStyle name="標準 98 5 7" xfId="2379" xr:uid="{00000000-0005-0000-0000-000054090000}"/>
    <cellStyle name="標準 98 5 7 2" xfId="2380" xr:uid="{00000000-0005-0000-0000-000055090000}"/>
    <cellStyle name="標準 98 5 8" xfId="2381" xr:uid="{00000000-0005-0000-0000-000056090000}"/>
    <cellStyle name="標準 98 5 8 2" xfId="2382" xr:uid="{00000000-0005-0000-0000-000057090000}"/>
    <cellStyle name="標準 98 5 9" xfId="2383" xr:uid="{00000000-0005-0000-0000-000058090000}"/>
    <cellStyle name="標準 98 5 9 2" xfId="2384" xr:uid="{00000000-0005-0000-0000-000059090000}"/>
    <cellStyle name="標準 98 6" xfId="2385" xr:uid="{00000000-0005-0000-0000-00005A090000}"/>
    <cellStyle name="標準 98 6 2" xfId="2386" xr:uid="{00000000-0005-0000-0000-00005B090000}"/>
    <cellStyle name="標準 98 6 2 2" xfId="2387" xr:uid="{00000000-0005-0000-0000-00005C090000}"/>
    <cellStyle name="標準 98 6 2 2 2" xfId="2388" xr:uid="{00000000-0005-0000-0000-00005D090000}"/>
    <cellStyle name="標準 98 6 2 3" xfId="2389" xr:uid="{00000000-0005-0000-0000-00005E090000}"/>
    <cellStyle name="標準 98 6 2 3 2" xfId="2390" xr:uid="{00000000-0005-0000-0000-00005F090000}"/>
    <cellStyle name="標準 98 6 2 4" xfId="2391" xr:uid="{00000000-0005-0000-0000-000060090000}"/>
    <cellStyle name="標準 98 6 2 4 2" xfId="2392" xr:uid="{00000000-0005-0000-0000-000061090000}"/>
    <cellStyle name="標準 98 6 2 5" xfId="2393" xr:uid="{00000000-0005-0000-0000-000062090000}"/>
    <cellStyle name="標準 98 6 3" xfId="2394" xr:uid="{00000000-0005-0000-0000-000063090000}"/>
    <cellStyle name="標準 98 6 3 2" xfId="2395" xr:uid="{00000000-0005-0000-0000-000064090000}"/>
    <cellStyle name="標準 98 6 3 2 2" xfId="2396" xr:uid="{00000000-0005-0000-0000-000065090000}"/>
    <cellStyle name="標準 98 6 3 3" xfId="2397" xr:uid="{00000000-0005-0000-0000-000066090000}"/>
    <cellStyle name="標準 98 6 3 3 2" xfId="2398" xr:uid="{00000000-0005-0000-0000-000067090000}"/>
    <cellStyle name="標準 98 6 3 4" xfId="2399" xr:uid="{00000000-0005-0000-0000-000068090000}"/>
    <cellStyle name="標準 98 6 3 4 2" xfId="2400" xr:uid="{00000000-0005-0000-0000-000069090000}"/>
    <cellStyle name="標準 98 6 3 5" xfId="2401" xr:uid="{00000000-0005-0000-0000-00006A090000}"/>
    <cellStyle name="標準 98 6 4" xfId="2402" xr:uid="{00000000-0005-0000-0000-00006B090000}"/>
    <cellStyle name="標準 98 6 4 2" xfId="2403" xr:uid="{00000000-0005-0000-0000-00006C090000}"/>
    <cellStyle name="標準 98 6 4 2 2" xfId="2404" xr:uid="{00000000-0005-0000-0000-00006D090000}"/>
    <cellStyle name="標準 98 6 4 3" xfId="2405" xr:uid="{00000000-0005-0000-0000-00006E090000}"/>
    <cellStyle name="標準 98 6 4 3 2" xfId="2406" xr:uid="{00000000-0005-0000-0000-00006F090000}"/>
    <cellStyle name="標準 98 6 4 4" xfId="2407" xr:uid="{00000000-0005-0000-0000-000070090000}"/>
    <cellStyle name="標準 98 6 4 4 2" xfId="2408" xr:uid="{00000000-0005-0000-0000-000071090000}"/>
    <cellStyle name="標準 98 6 4 5" xfId="2409" xr:uid="{00000000-0005-0000-0000-000072090000}"/>
    <cellStyle name="標準 98 6 5" xfId="2410" xr:uid="{00000000-0005-0000-0000-000073090000}"/>
    <cellStyle name="標準 98 6 5 2" xfId="2411" xr:uid="{00000000-0005-0000-0000-000074090000}"/>
    <cellStyle name="標準 98 6 6" xfId="2412" xr:uid="{00000000-0005-0000-0000-000075090000}"/>
    <cellStyle name="標準 98 6 6 2" xfId="2413" xr:uid="{00000000-0005-0000-0000-000076090000}"/>
    <cellStyle name="標準 98 6 7" xfId="2414" xr:uid="{00000000-0005-0000-0000-000077090000}"/>
    <cellStyle name="標準 98 6 7 2" xfId="2415" xr:uid="{00000000-0005-0000-0000-000078090000}"/>
    <cellStyle name="標準 98 6 8" xfId="2416" xr:uid="{00000000-0005-0000-0000-000079090000}"/>
    <cellStyle name="標準 98 7" xfId="2417" xr:uid="{00000000-0005-0000-0000-00007A090000}"/>
    <cellStyle name="標準 98 7 2" xfId="2418" xr:uid="{00000000-0005-0000-0000-00007B090000}"/>
    <cellStyle name="標準 98 7 2 2" xfId="2419" xr:uid="{00000000-0005-0000-0000-00007C090000}"/>
    <cellStyle name="標準 98 7 2 2 2" xfId="2420" xr:uid="{00000000-0005-0000-0000-00007D090000}"/>
    <cellStyle name="標準 98 7 2 3" xfId="2421" xr:uid="{00000000-0005-0000-0000-00007E090000}"/>
    <cellStyle name="標準 98 7 2 3 2" xfId="2422" xr:uid="{00000000-0005-0000-0000-00007F090000}"/>
    <cellStyle name="標準 98 7 2 4" xfId="2423" xr:uid="{00000000-0005-0000-0000-000080090000}"/>
    <cellStyle name="標準 98 7 2 4 2" xfId="2424" xr:uid="{00000000-0005-0000-0000-000081090000}"/>
    <cellStyle name="標準 98 7 2 5" xfId="2425" xr:uid="{00000000-0005-0000-0000-000082090000}"/>
    <cellStyle name="標準 98 7 3" xfId="2426" xr:uid="{00000000-0005-0000-0000-000083090000}"/>
    <cellStyle name="標準 98 7 3 2" xfId="2427" xr:uid="{00000000-0005-0000-0000-000084090000}"/>
    <cellStyle name="標準 98 7 3 2 2" xfId="2428" xr:uid="{00000000-0005-0000-0000-000085090000}"/>
    <cellStyle name="標準 98 7 3 3" xfId="2429" xr:uid="{00000000-0005-0000-0000-000086090000}"/>
    <cellStyle name="標準 98 7 3 3 2" xfId="2430" xr:uid="{00000000-0005-0000-0000-000087090000}"/>
    <cellStyle name="標準 98 7 3 4" xfId="2431" xr:uid="{00000000-0005-0000-0000-000088090000}"/>
    <cellStyle name="標準 98 7 3 4 2" xfId="2432" xr:uid="{00000000-0005-0000-0000-000089090000}"/>
    <cellStyle name="標準 98 7 3 5" xfId="2433" xr:uid="{00000000-0005-0000-0000-00008A090000}"/>
    <cellStyle name="標準 98 7 4" xfId="2434" xr:uid="{00000000-0005-0000-0000-00008B090000}"/>
    <cellStyle name="標準 98 7 4 2" xfId="2435" xr:uid="{00000000-0005-0000-0000-00008C090000}"/>
    <cellStyle name="標準 98 7 5" xfId="2436" xr:uid="{00000000-0005-0000-0000-00008D090000}"/>
    <cellStyle name="標準 98 7 5 2" xfId="2437" xr:uid="{00000000-0005-0000-0000-00008E090000}"/>
    <cellStyle name="標準 98 7 6" xfId="2438" xr:uid="{00000000-0005-0000-0000-00008F090000}"/>
    <cellStyle name="標準 98 7 6 2" xfId="2439" xr:uid="{00000000-0005-0000-0000-000090090000}"/>
    <cellStyle name="標準 98 7 7" xfId="2440" xr:uid="{00000000-0005-0000-0000-000091090000}"/>
    <cellStyle name="標準 98 8" xfId="2441" xr:uid="{00000000-0005-0000-0000-000092090000}"/>
    <cellStyle name="標準 98 8 2" xfId="2442" xr:uid="{00000000-0005-0000-0000-000093090000}"/>
    <cellStyle name="標準 98 8 2 2" xfId="2443" xr:uid="{00000000-0005-0000-0000-000094090000}"/>
    <cellStyle name="標準 98 8 3" xfId="2444" xr:uid="{00000000-0005-0000-0000-000095090000}"/>
    <cellStyle name="標準 98 8 3 2" xfId="2445" xr:uid="{00000000-0005-0000-0000-000096090000}"/>
    <cellStyle name="標準 98 8 4" xfId="2446" xr:uid="{00000000-0005-0000-0000-000097090000}"/>
    <cellStyle name="標準 98 8 4 2" xfId="2447" xr:uid="{00000000-0005-0000-0000-000098090000}"/>
    <cellStyle name="標準 98 8 5" xfId="2448" xr:uid="{00000000-0005-0000-0000-000099090000}"/>
    <cellStyle name="標準 98 9" xfId="2449" xr:uid="{00000000-0005-0000-0000-00009A090000}"/>
    <cellStyle name="標準 98 9 2" xfId="2450" xr:uid="{00000000-0005-0000-0000-00009B090000}"/>
    <cellStyle name="標準 98 9 2 2" xfId="2451" xr:uid="{00000000-0005-0000-0000-00009C090000}"/>
    <cellStyle name="標準 98 9 3" xfId="2452" xr:uid="{00000000-0005-0000-0000-00009D090000}"/>
    <cellStyle name="標準 98 9 3 2" xfId="2453" xr:uid="{00000000-0005-0000-0000-00009E090000}"/>
    <cellStyle name="標準 98 9 4" xfId="2454" xr:uid="{00000000-0005-0000-0000-00009F090000}"/>
    <cellStyle name="標準 98 9 4 2" xfId="2455" xr:uid="{00000000-0005-0000-0000-0000A0090000}"/>
    <cellStyle name="標準 98 9 5" xfId="2456" xr:uid="{00000000-0005-0000-0000-0000A1090000}"/>
    <cellStyle name="標準 99" xfId="2457" xr:uid="{00000000-0005-0000-0000-0000A2090000}"/>
    <cellStyle name="標準_４月度ＪＦＥプラリソースH23年度" xfId="2462" xr:uid="{00000000-0005-0000-0000-0000A3090000}"/>
    <cellStyle name="標準_４月度ＪＦＥプラリソースH23年度_（新港）利用工程の実績管理表13-04 2" xfId="2465" xr:uid="{00000000-0005-0000-0000-0000A4090000}"/>
    <cellStyle name="良い 2" xfId="2458" xr:uid="{00000000-0005-0000-0000-0000A5090000}"/>
    <cellStyle name="良い 3" xfId="2459" xr:uid="{00000000-0005-0000-0000-0000A6090000}"/>
    <cellStyle name="良い 4" xfId="2460" xr:uid="{00000000-0005-0000-0000-0000A7090000}"/>
  </cellStyles>
  <dxfs count="14">
    <dxf>
      <font>
        <condense val="0"/>
        <extend val="0"/>
        <color indexed="9"/>
      </font>
    </dxf>
    <dxf>
      <font>
        <condense val="0"/>
        <extend val="0"/>
        <color indexed="9"/>
      </font>
    </dxf>
    <dxf>
      <font>
        <condense val="0"/>
        <extend val="0"/>
        <color indexed="22"/>
      </font>
    </dxf>
    <dxf>
      <font>
        <condense val="0"/>
        <extend val="0"/>
        <color indexed="9"/>
      </font>
    </dxf>
    <dxf>
      <font>
        <condense val="0"/>
        <extend val="0"/>
        <color indexed="9"/>
      </font>
    </dxf>
    <dxf>
      <font>
        <color rgb="FFFF0000"/>
      </font>
    </dxf>
    <dxf>
      <font>
        <color rgb="FF0000FF"/>
      </font>
    </dxf>
    <dxf>
      <font>
        <color theme="0"/>
      </font>
    </dxf>
    <dxf>
      <font>
        <color rgb="FFFF0000"/>
      </font>
    </dxf>
    <dxf>
      <font>
        <color rgb="FF0000FF"/>
      </font>
    </dxf>
    <dxf>
      <font>
        <color theme="0"/>
      </font>
    </dxf>
    <dxf>
      <font>
        <color rgb="FFFF0000"/>
      </font>
    </dxf>
    <dxf>
      <font>
        <color rgb="FF0000FF"/>
      </font>
    </dxf>
    <dxf>
      <font>
        <color theme="0"/>
      </font>
    </dxf>
  </dxfs>
  <tableStyles count="0" defaultTableStyle="TableStyleMedium9" defaultPivotStyle="PivotStyleLight16"/>
  <colors>
    <mruColors>
      <color rgb="FF00FFFF"/>
      <color rgb="FF00FF00"/>
      <color rgb="FFFFCCFF"/>
      <color rgb="FFFF99FF"/>
      <color rgb="FFCCFFFF"/>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17</xdr:col>
      <xdr:colOff>200025</xdr:colOff>
      <xdr:row>0</xdr:row>
      <xdr:rowOff>19050</xdr:rowOff>
    </xdr:from>
    <xdr:to>
      <xdr:col>19</xdr:col>
      <xdr:colOff>97155</xdr:colOff>
      <xdr:row>1</xdr:row>
      <xdr:rowOff>210820</xdr:rowOff>
    </xdr:to>
    <xdr:sp macro="" textlink="">
      <xdr:nvSpPr>
        <xdr:cNvPr id="2" name="テキスト ボックス 1">
          <a:extLst>
            <a:ext uri="{FF2B5EF4-FFF2-40B4-BE49-F238E27FC236}">
              <a16:creationId xmlns:a16="http://schemas.microsoft.com/office/drawing/2014/main" id="{969C5962-878E-E454-EE91-E9A083BA9F9A}"/>
            </a:ext>
          </a:extLst>
        </xdr:cNvPr>
        <xdr:cNvSpPr txBox="1"/>
      </xdr:nvSpPr>
      <xdr:spPr>
        <a:xfrm>
          <a:off x="12458700" y="19050"/>
          <a:ext cx="716280" cy="35369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buNone/>
          </a:pPr>
          <a:r>
            <a:rPr lang="ja-JP" sz="1050" kern="100">
              <a:effectLst/>
              <a:latin typeface="Century" panose="02040604050505020304" pitchFamily="18" charset="0"/>
              <a:ea typeface="UD デジタル 教科書体 NK-R" panose="02020400000000000000" pitchFamily="18" charset="-128"/>
              <a:cs typeface="Times New Roman" panose="02020603050405020304" pitchFamily="18" charset="0"/>
            </a:rPr>
            <a:t>資料</a:t>
          </a:r>
          <a:r>
            <a:rPr lang="ja-JP" altLang="en-US" sz="1050" kern="100">
              <a:effectLst/>
              <a:latin typeface="Century" panose="02040604050505020304" pitchFamily="18" charset="0"/>
              <a:ea typeface="UD デジタル 教科書体 NK-R" panose="02020400000000000000" pitchFamily="18" charset="-128"/>
              <a:cs typeface="Times New Roman" panose="02020603050405020304" pitchFamily="18" charset="0"/>
            </a:rPr>
            <a:t>３</a:t>
          </a:r>
          <a:endParaRPr lang="en-US" altLang="ja-JP" sz="1050" kern="100">
            <a:effectLst/>
            <a:latin typeface="Century" panose="02040604050505020304" pitchFamily="18" charset="0"/>
            <a:ea typeface="UD デジタル 教科書体 NK-R" panose="02020400000000000000" pitchFamily="18"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29</xdr:row>
      <xdr:rowOff>0</xdr:rowOff>
    </xdr:from>
    <xdr:to>
      <xdr:col>0</xdr:col>
      <xdr:colOff>0</xdr:colOff>
      <xdr:row>32</xdr:row>
      <xdr:rowOff>0</xdr:rowOff>
    </xdr:to>
    <xdr:sp macro="" textlink="">
      <xdr:nvSpPr>
        <xdr:cNvPr id="2" name="Text Box 1">
          <a:extLst>
            <a:ext uri="{FF2B5EF4-FFF2-40B4-BE49-F238E27FC236}">
              <a16:creationId xmlns:a16="http://schemas.microsoft.com/office/drawing/2014/main" id="{63B9518B-CE2D-4EC9-8D73-BF3913486705}"/>
            </a:ext>
          </a:extLst>
        </xdr:cNvPr>
        <xdr:cNvSpPr txBox="1">
          <a:spLocks noChangeArrowheads="1"/>
        </xdr:cNvSpPr>
      </xdr:nvSpPr>
      <xdr:spPr bwMode="auto">
        <a:xfrm>
          <a:off x="0" y="5524500"/>
          <a:ext cx="0" cy="571500"/>
        </a:xfrm>
        <a:prstGeom prst="rect">
          <a:avLst/>
        </a:prstGeom>
        <a:solidFill>
          <a:srgbClr val="FFFFFF"/>
        </a:solidFill>
        <a:ln w="38100" cmpd="dbl">
          <a:noFill/>
          <a:miter lim="800000"/>
          <a:headEnd/>
          <a:tailEnd/>
        </a:ln>
        <a:effec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明朝"/>
              <a:ea typeface="ＭＳ 明朝"/>
            </a:rPr>
            <a:t>資料</a:t>
          </a:r>
          <a:r>
            <a:rPr lang="en-US" altLang="ja-JP" sz="1100" b="0" i="0" u="none" strike="noStrike" baseline="0">
              <a:solidFill>
                <a:srgbClr val="000000"/>
              </a:solidFill>
              <a:latin typeface="ＭＳ 明朝"/>
              <a:ea typeface="ＭＳ 明朝"/>
            </a:rPr>
            <a:t>7-6</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FF"/>
    <pageSetUpPr fitToPage="1"/>
  </sheetPr>
  <dimension ref="A1:AB74"/>
  <sheetViews>
    <sheetView showGridLines="0" zoomScaleNormal="100" zoomScaleSheetLayoutView="85" workbookViewId="0">
      <selection activeCell="A64" activeCellId="1" sqref="A62:XFD62 A64:XFD64"/>
    </sheetView>
  </sheetViews>
  <sheetFormatPr defaultColWidth="9" defaultRowHeight="13" x14ac:dyDescent="0.2"/>
  <cols>
    <col min="1" max="1" width="3.1796875" style="5" customWidth="1"/>
    <col min="2" max="2" width="16.81640625" style="5" customWidth="1"/>
    <col min="3" max="16" width="10.54296875" style="5" customWidth="1"/>
    <col min="17" max="18" width="8.54296875" style="5" customWidth="1"/>
    <col min="19" max="19" width="3.1796875" style="5" customWidth="1"/>
    <col min="20" max="28" width="8.54296875" style="5" customWidth="1"/>
    <col min="29" max="16384" width="9" style="5"/>
  </cols>
  <sheetData>
    <row r="1" spans="1:28" x14ac:dyDescent="0.2">
      <c r="B1" s="1233" t="s">
        <v>0</v>
      </c>
      <c r="C1" s="1233"/>
      <c r="D1" s="1233"/>
      <c r="E1" s="1233"/>
      <c r="F1" s="1233"/>
      <c r="G1" s="1233"/>
      <c r="H1" s="1233"/>
      <c r="I1" s="1233"/>
      <c r="J1" s="1233"/>
      <c r="K1" s="1233"/>
      <c r="L1" s="1233"/>
      <c r="Q1" s="1162" t="s">
        <v>1</v>
      </c>
      <c r="R1" s="1163"/>
    </row>
    <row r="2" spans="1:28" ht="28.5" customHeight="1" x14ac:dyDescent="0.2">
      <c r="B2" s="1171">
        <v>46113</v>
      </c>
      <c r="C2" s="1237" t="s">
        <v>2</v>
      </c>
      <c r="D2" s="1237"/>
      <c r="E2" s="1237"/>
      <c r="F2" s="1238" t="s">
        <v>3</v>
      </c>
      <c r="G2" s="1238"/>
      <c r="H2" s="1238"/>
      <c r="I2" s="1238"/>
      <c r="J2" s="1238"/>
      <c r="K2" s="1159"/>
    </row>
    <row r="3" spans="1:28" ht="19" x14ac:dyDescent="0.2">
      <c r="D3" s="603"/>
      <c r="K3" s="1160"/>
    </row>
    <row r="4" spans="1:28" ht="13.5" customHeight="1" x14ac:dyDescent="0.2">
      <c r="A4" s="7"/>
      <c r="D4" s="604"/>
      <c r="G4" s="605"/>
      <c r="H4" s="605"/>
      <c r="I4" s="8"/>
    </row>
    <row r="5" spans="1:28" x14ac:dyDescent="0.2">
      <c r="A5" s="7"/>
      <c r="B5" s="611" t="s">
        <v>4</v>
      </c>
      <c r="L5" s="606"/>
    </row>
    <row r="6" spans="1:28" ht="13.5" thickBot="1" x14ac:dyDescent="0.25">
      <c r="A6" s="7"/>
      <c r="B6" s="606"/>
    </row>
    <row r="7" spans="1:28" ht="13.5" customHeight="1" x14ac:dyDescent="0.2">
      <c r="A7" s="7"/>
      <c r="B7" s="1234" t="s">
        <v>5</v>
      </c>
      <c r="C7" s="1180" t="s">
        <v>6</v>
      </c>
      <c r="D7" s="1181"/>
      <c r="E7" s="1243" t="s">
        <v>7</v>
      </c>
      <c r="F7" s="1244"/>
      <c r="G7" s="1245"/>
      <c r="H7" s="599" t="s">
        <v>8</v>
      </c>
      <c r="I7" s="1246" t="s">
        <v>9</v>
      </c>
      <c r="J7" s="1244"/>
      <c r="K7" s="1244"/>
      <c r="L7" s="1245"/>
      <c r="M7" s="1246" t="s">
        <v>10</v>
      </c>
      <c r="N7" s="1244"/>
      <c r="O7" s="1257"/>
    </row>
    <row r="8" spans="1:28" ht="13.5" customHeight="1" x14ac:dyDescent="0.2">
      <c r="A8" s="7"/>
      <c r="B8" s="1235"/>
      <c r="C8" s="1182"/>
      <c r="D8" s="1183"/>
      <c r="E8" s="1239" t="s">
        <v>11</v>
      </c>
      <c r="F8" s="1241" t="s">
        <v>12</v>
      </c>
      <c r="G8" s="1241" t="s">
        <v>13</v>
      </c>
      <c r="H8" s="1241" t="s">
        <v>13</v>
      </c>
      <c r="I8" s="1241" t="s">
        <v>14</v>
      </c>
      <c r="J8" s="1241" t="s">
        <v>15</v>
      </c>
      <c r="K8" s="600" t="s">
        <v>16</v>
      </c>
      <c r="L8" s="596" t="s">
        <v>17</v>
      </c>
      <c r="M8" s="1273" t="s">
        <v>18</v>
      </c>
      <c r="N8" s="1274"/>
      <c r="O8" s="49" t="s">
        <v>19</v>
      </c>
      <c r="P8" s="13"/>
      <c r="Q8" s="10"/>
    </row>
    <row r="9" spans="1:28" ht="13.5" customHeight="1" thickBot="1" x14ac:dyDescent="0.25">
      <c r="A9" s="7"/>
      <c r="B9" s="1236"/>
      <c r="C9" s="1184"/>
      <c r="D9" s="1185"/>
      <c r="E9" s="1240"/>
      <c r="F9" s="1242"/>
      <c r="G9" s="1242"/>
      <c r="H9" s="1242"/>
      <c r="I9" s="1242"/>
      <c r="J9" s="1242"/>
      <c r="K9" s="594" t="s">
        <v>20</v>
      </c>
      <c r="L9" s="597" t="s">
        <v>21</v>
      </c>
      <c r="M9" s="594" t="s">
        <v>22</v>
      </c>
      <c r="N9" s="50" t="s">
        <v>23</v>
      </c>
      <c r="O9" s="51" t="s">
        <v>24</v>
      </c>
      <c r="P9" s="13"/>
      <c r="Q9" s="10"/>
    </row>
    <row r="10" spans="1:28" s="10" customFormat="1" ht="13.5" customHeight="1" x14ac:dyDescent="0.2">
      <c r="A10" s="9"/>
      <c r="B10" s="1208" t="s">
        <v>25</v>
      </c>
      <c r="C10" s="1260" t="s">
        <v>26</v>
      </c>
      <c r="D10" s="1261"/>
      <c r="E10" s="1041">
        <f>★月報!J40</f>
        <v>0</v>
      </c>
      <c r="F10" s="1042">
        <f>★月報!AD40</f>
        <v>0</v>
      </c>
      <c r="G10" s="1043">
        <f>★月報!Z40</f>
        <v>0</v>
      </c>
      <c r="H10" s="1044">
        <f>★月報!AZ40</f>
        <v>0</v>
      </c>
      <c r="I10" s="1042">
        <f>★月報!BN40</f>
        <v>0</v>
      </c>
      <c r="J10" s="1042">
        <f>★月報!BO40</f>
        <v>0</v>
      </c>
      <c r="K10" s="1042">
        <f>★月報!BP40</f>
        <v>0</v>
      </c>
      <c r="L10" s="1045" t="str">
        <f>IF(F10&lt;=0,"",I10/(F10-F67))</f>
        <v/>
      </c>
      <c r="M10" s="1071">
        <f>★月報【共通項目】!AB38</f>
        <v>0</v>
      </c>
      <c r="N10" s="52"/>
      <c r="O10" s="53"/>
      <c r="P10" s="13"/>
    </row>
    <row r="11" spans="1:28" s="10" customFormat="1" ht="13.5" hidden="1" customHeight="1" x14ac:dyDescent="0.2">
      <c r="A11" s="9"/>
      <c r="B11" s="1209"/>
      <c r="C11" s="1258" t="s">
        <v>27</v>
      </c>
      <c r="D11" s="1070" t="s">
        <v>28</v>
      </c>
      <c r="E11" s="1063">
        <f>★月報!BR40</f>
        <v>0</v>
      </c>
      <c r="F11" s="1064">
        <f>★月報!BS40</f>
        <v>0</v>
      </c>
      <c r="G11" s="1065">
        <f>★月報!BT40</f>
        <v>0</v>
      </c>
      <c r="H11" s="1066">
        <f>★月報!BU40</f>
        <v>0</v>
      </c>
      <c r="I11" s="1064">
        <f>★月報!BV40</f>
        <v>0</v>
      </c>
      <c r="J11" s="1064">
        <f>★月報!BW40</f>
        <v>0</v>
      </c>
      <c r="K11" s="1064">
        <f>★月報!BX40</f>
        <v>0</v>
      </c>
      <c r="L11" s="1095" t="str">
        <f>IF(I11=0,"",I11/F11)</f>
        <v/>
      </c>
      <c r="M11" s="52"/>
      <c r="N11" s="52"/>
      <c r="O11" s="53"/>
      <c r="P11" s="13"/>
    </row>
    <row r="12" spans="1:28" s="10" customFormat="1" ht="13.5" hidden="1" customHeight="1" x14ac:dyDescent="0.2">
      <c r="A12" s="9"/>
      <c r="B12" s="1209"/>
      <c r="C12" s="1259"/>
      <c r="D12" s="1070" t="s">
        <v>29</v>
      </c>
      <c r="E12" s="1063">
        <f>★月報!BY40</f>
        <v>0</v>
      </c>
      <c r="F12" s="1067">
        <f>★月報!BZ40</f>
        <v>0</v>
      </c>
      <c r="G12" s="1068">
        <f>★月報!CA40</f>
        <v>0</v>
      </c>
      <c r="H12" s="1069">
        <f>★月報!CB40</f>
        <v>0</v>
      </c>
      <c r="I12" s="1067">
        <f>★月報!CC40</f>
        <v>0</v>
      </c>
      <c r="J12" s="1067">
        <f>★月報!CD40</f>
        <v>0</v>
      </c>
      <c r="K12" s="1067">
        <f>★月報!CE40</f>
        <v>0</v>
      </c>
      <c r="L12" s="1095" t="str">
        <f>IF(I12=0,"",I12/F12)</f>
        <v/>
      </c>
      <c r="M12" s="52"/>
      <c r="N12" s="52"/>
      <c r="O12" s="53"/>
      <c r="P12" s="13"/>
    </row>
    <row r="13" spans="1:28" s="10" customFormat="1" ht="13.5" customHeight="1" thickBot="1" x14ac:dyDescent="0.25">
      <c r="A13" s="9"/>
      <c r="B13" s="1210"/>
      <c r="C13" s="1057" t="s">
        <v>30</v>
      </c>
      <c r="D13" s="1058"/>
      <c r="E13" s="1059">
        <f>SUM(E10:E12)</f>
        <v>0</v>
      </c>
      <c r="F13" s="1060">
        <f t="shared" ref="F13:K13" si="0">SUM(F10:F12)</f>
        <v>0</v>
      </c>
      <c r="G13" s="1061">
        <f t="shared" si="0"/>
        <v>0</v>
      </c>
      <c r="H13" s="1062">
        <f t="shared" si="0"/>
        <v>0</v>
      </c>
      <c r="I13" s="1060">
        <f t="shared" si="0"/>
        <v>0</v>
      </c>
      <c r="J13" s="1060">
        <f t="shared" si="0"/>
        <v>0</v>
      </c>
      <c r="K13" s="1061">
        <f t="shared" si="0"/>
        <v>0</v>
      </c>
      <c r="L13" s="54"/>
      <c r="M13" s="55">
        <f>★月報【共通項目】!Z39</f>
        <v>0</v>
      </c>
      <c r="N13" s="1053">
        <f>★月報【共通項目】!P40</f>
        <v>0</v>
      </c>
      <c r="O13" s="56">
        <f>★月報【共通項目】!AU38</f>
        <v>0</v>
      </c>
      <c r="P13" s="13"/>
    </row>
    <row r="14" spans="1:28" ht="13.5" customHeight="1" thickBot="1" x14ac:dyDescent="0.25">
      <c r="A14" s="7"/>
      <c r="B14" s="612"/>
      <c r="C14" s="607"/>
      <c r="D14" s="607"/>
      <c r="E14" s="607"/>
      <c r="F14" s="607"/>
      <c r="G14" s="607"/>
      <c r="H14" s="607"/>
      <c r="I14" s="607"/>
      <c r="J14" s="602"/>
      <c r="K14" s="607"/>
      <c r="L14" s="607"/>
      <c r="M14" s="607"/>
      <c r="N14" s="607"/>
      <c r="O14" s="608"/>
      <c r="P14" s="607"/>
      <c r="Q14" s="607"/>
      <c r="R14" s="609"/>
      <c r="U14" s="11"/>
      <c r="V14" s="11"/>
      <c r="W14" s="11"/>
      <c r="X14" s="11"/>
      <c r="AA14" s="11"/>
      <c r="AB14" s="12"/>
    </row>
    <row r="15" spans="1:28" ht="13.5" customHeight="1" x14ac:dyDescent="0.2">
      <c r="A15" s="7"/>
      <c r="B15" s="1211" t="s">
        <v>5</v>
      </c>
      <c r="C15" s="1243" t="s">
        <v>31</v>
      </c>
      <c r="D15" s="1244"/>
      <c r="E15" s="1244"/>
      <c r="F15" s="1244"/>
      <c r="G15" s="1244"/>
      <c r="H15" s="1244"/>
      <c r="I15" s="1257"/>
      <c r="J15" s="1248" t="s">
        <v>32</v>
      </c>
      <c r="K15" s="1249"/>
      <c r="L15" s="1294" t="s">
        <v>33</v>
      </c>
      <c r="M15" s="1295"/>
      <c r="N15" s="602"/>
      <c r="O15" s="1170" t="s">
        <v>34</v>
      </c>
      <c r="P15" s="602"/>
      <c r="Q15" s="602"/>
      <c r="R15" s="602"/>
      <c r="Y15" s="11"/>
      <c r="Z15" s="12"/>
    </row>
    <row r="16" spans="1:28" ht="19" customHeight="1" x14ac:dyDescent="0.2">
      <c r="A16" s="7"/>
      <c r="B16" s="1212"/>
      <c r="C16" s="1239" t="s">
        <v>35</v>
      </c>
      <c r="D16" s="1252" t="s">
        <v>36</v>
      </c>
      <c r="E16" s="1253"/>
      <c r="F16" s="1254"/>
      <c r="G16" s="1255" t="s">
        <v>37</v>
      </c>
      <c r="H16" s="1255"/>
      <c r="I16" s="1256"/>
      <c r="J16" s="1275" t="s">
        <v>38</v>
      </c>
      <c r="K16" s="1250" t="s">
        <v>39</v>
      </c>
      <c r="L16" s="1277" t="s">
        <v>40</v>
      </c>
      <c r="M16" s="1279" t="s">
        <v>41</v>
      </c>
      <c r="N16" s="602"/>
      <c r="O16" s="1271" t="str">
        <f>IF(★月報!R65&lt;=0,"",★月報!BN65/(★月報!R65-(★月報!R65*F64)))</f>
        <v/>
      </c>
      <c r="Q16" s="602"/>
      <c r="R16" s="602"/>
      <c r="Y16" s="11"/>
      <c r="Z16" s="12"/>
    </row>
    <row r="17" spans="1:26" ht="19" customHeight="1" thickBot="1" x14ac:dyDescent="0.25">
      <c r="A17" s="7"/>
      <c r="B17" s="1213"/>
      <c r="C17" s="1240"/>
      <c r="D17" s="594" t="s">
        <v>42</v>
      </c>
      <c r="E17" s="594" t="s">
        <v>43</v>
      </c>
      <c r="F17" s="594" t="s">
        <v>44</v>
      </c>
      <c r="G17" s="594" t="s">
        <v>42</v>
      </c>
      <c r="H17" s="594" t="s">
        <v>43</v>
      </c>
      <c r="I17" s="593" t="s">
        <v>44</v>
      </c>
      <c r="J17" s="1276"/>
      <c r="K17" s="1251"/>
      <c r="L17" s="1278"/>
      <c r="M17" s="1280"/>
      <c r="N17" s="602"/>
      <c r="O17" s="1272"/>
      <c r="Q17" s="602"/>
      <c r="R17" s="602"/>
      <c r="Y17" s="11"/>
      <c r="Z17" s="12"/>
    </row>
    <row r="18" spans="1:26" ht="13.5" customHeight="1" thickBot="1" x14ac:dyDescent="0.25">
      <c r="A18" s="7"/>
      <c r="B18" s="1161" t="s">
        <v>45</v>
      </c>
      <c r="C18" s="1046">
        <f>★月報【共通項目】!H40</f>
        <v>0</v>
      </c>
      <c r="D18" s="1047">
        <f>★月報【共通項目】!J40+★月報【共通項目】!K40</f>
        <v>0</v>
      </c>
      <c r="E18" s="1047">
        <f>★月報【共通項目】!I40</f>
        <v>0</v>
      </c>
      <c r="F18" s="1047">
        <f>SUM(★月報【共通項目】!I40:K40)</f>
        <v>0</v>
      </c>
      <c r="G18" s="1047">
        <f>★月報【共通項目】!M40+★月報【共通項目】!N40</f>
        <v>0</v>
      </c>
      <c r="H18" s="1047">
        <f>★月報【共通項目】!L40</f>
        <v>0</v>
      </c>
      <c r="I18" s="1048">
        <f>★月報【共通項目】!O40</f>
        <v>0</v>
      </c>
      <c r="J18" s="1049" t="str">
        <f>★月報【共通項目】!C42</f>
        <v/>
      </c>
      <c r="K18" s="1050">
        <f>★月報【共通項目】!C41</f>
        <v>0</v>
      </c>
      <c r="L18" s="1051" t="str">
        <f>★月報【共通項目】!D42</f>
        <v/>
      </c>
      <c r="M18" s="1052">
        <f>★月報【共通項目】!D41</f>
        <v>0</v>
      </c>
      <c r="N18" s="602"/>
      <c r="O18" s="607"/>
      <c r="P18" s="602"/>
      <c r="Q18" s="602"/>
      <c r="R18" s="602"/>
      <c r="Y18" s="11"/>
      <c r="Z18" s="12"/>
    </row>
    <row r="19" spans="1:26" ht="13.5" customHeight="1" thickBot="1" x14ac:dyDescent="0.25">
      <c r="A19" s="7"/>
      <c r="B19" s="612"/>
      <c r="C19" s="57"/>
      <c r="D19" s="57"/>
      <c r="E19" s="57"/>
      <c r="F19" s="57"/>
      <c r="G19" s="57"/>
      <c r="H19" s="57"/>
      <c r="I19" s="610"/>
      <c r="J19" s="610"/>
      <c r="K19" s="57"/>
      <c r="L19" s="610"/>
      <c r="M19" s="610"/>
      <c r="N19" s="610"/>
      <c r="O19" s="607"/>
      <c r="P19" s="602"/>
      <c r="Q19" s="602"/>
      <c r="R19" s="602"/>
    </row>
    <row r="20" spans="1:26" ht="13.5" customHeight="1" x14ac:dyDescent="0.2">
      <c r="A20" s="7"/>
      <c r="B20" s="1266" t="s">
        <v>5</v>
      </c>
      <c r="C20" s="1180" t="s">
        <v>6</v>
      </c>
      <c r="D20" s="1181"/>
      <c r="E20" s="1269" t="s">
        <v>46</v>
      </c>
      <c r="F20" s="1269" t="s">
        <v>47</v>
      </c>
      <c r="G20" s="1269" t="s">
        <v>48</v>
      </c>
      <c r="H20" s="1269"/>
      <c r="I20" s="1269"/>
      <c r="J20" s="1293"/>
      <c r="K20" s="610"/>
      <c r="L20" s="610"/>
      <c r="M20" s="610"/>
      <c r="N20" s="610"/>
      <c r="O20" s="607"/>
      <c r="P20" s="610"/>
      <c r="Q20" s="624"/>
      <c r="R20" s="602"/>
      <c r="S20" s="602"/>
    </row>
    <row r="21" spans="1:26" ht="13.5" customHeight="1" x14ac:dyDescent="0.2">
      <c r="A21" s="7"/>
      <c r="B21" s="1267"/>
      <c r="C21" s="1182"/>
      <c r="D21" s="1183"/>
      <c r="E21" s="1255"/>
      <c r="F21" s="1255"/>
      <c r="G21" s="1252" t="s">
        <v>49</v>
      </c>
      <c r="H21" s="1253"/>
      <c r="I21" s="595" t="s">
        <v>50</v>
      </c>
      <c r="J21" s="49" t="s">
        <v>51</v>
      </c>
      <c r="K21" s="610"/>
      <c r="L21" s="610"/>
      <c r="M21" s="610"/>
      <c r="N21" s="610"/>
      <c r="O21" s="610"/>
      <c r="P21" s="610"/>
      <c r="Q21" s="602"/>
      <c r="R21" s="602"/>
      <c r="S21" s="602"/>
    </row>
    <row r="22" spans="1:26" ht="13.5" customHeight="1" thickBot="1" x14ac:dyDescent="0.25">
      <c r="A22" s="7"/>
      <c r="B22" s="1268"/>
      <c r="C22" s="1184"/>
      <c r="D22" s="1185"/>
      <c r="E22" s="1251"/>
      <c r="F22" s="1251"/>
      <c r="G22" s="597" t="s">
        <v>52</v>
      </c>
      <c r="H22" s="597" t="s">
        <v>53</v>
      </c>
      <c r="I22" s="1072" t="s">
        <v>53</v>
      </c>
      <c r="J22" s="51" t="s">
        <v>54</v>
      </c>
      <c r="K22" s="610"/>
      <c r="L22" s="610"/>
      <c r="M22" s="610"/>
      <c r="N22" s="610"/>
      <c r="O22" s="610"/>
      <c r="P22" s="610"/>
      <c r="Q22" s="602"/>
      <c r="R22" s="602"/>
      <c r="S22" s="602"/>
    </row>
    <row r="23" spans="1:26" ht="13.5" customHeight="1" x14ac:dyDescent="0.2">
      <c r="A23" s="7"/>
      <c r="B23" s="1214" t="s">
        <v>25</v>
      </c>
      <c r="C23" s="1289" t="s">
        <v>26</v>
      </c>
      <c r="D23" s="1290"/>
      <c r="E23" s="1096" t="s">
        <v>55</v>
      </c>
      <c r="F23" s="1096" t="s">
        <v>56</v>
      </c>
      <c r="G23" s="1073" t="str">
        <f>★月報!CH43</f>
        <v/>
      </c>
      <c r="H23" s="1073" t="str">
        <f>★月報!CH41</f>
        <v/>
      </c>
      <c r="I23" s="1073" t="str">
        <f>★月報!CN41</f>
        <v/>
      </c>
      <c r="J23" s="1074" t="str">
        <f>★月報!CT42</f>
        <v/>
      </c>
      <c r="K23" s="610"/>
      <c r="L23" s="610"/>
      <c r="M23" s="610"/>
      <c r="N23" s="610"/>
      <c r="O23" s="610"/>
      <c r="P23" s="610"/>
      <c r="Q23" s="602"/>
      <c r="R23" s="602"/>
      <c r="S23" s="602"/>
    </row>
    <row r="24" spans="1:26" ht="13.5" customHeight="1" thickBot="1" x14ac:dyDescent="0.25">
      <c r="A24" s="7"/>
      <c r="B24" s="1215"/>
      <c r="C24" s="1291"/>
      <c r="D24" s="1292"/>
      <c r="E24" s="1109" t="s">
        <v>57</v>
      </c>
      <c r="F24" s="1109" t="s">
        <v>56</v>
      </c>
      <c r="G24" s="1110" t="str">
        <f>★月報!CJ43</f>
        <v/>
      </c>
      <c r="H24" s="1110" t="str">
        <f>★月報!CJ41</f>
        <v/>
      </c>
      <c r="I24" s="1110" t="str">
        <f>★月報!CP41</f>
        <v/>
      </c>
      <c r="J24" s="1111" t="str">
        <f>★月報!CV42</f>
        <v/>
      </c>
      <c r="K24" s="610"/>
      <c r="L24" s="610"/>
      <c r="M24" s="610"/>
      <c r="N24" s="610"/>
      <c r="O24" s="610"/>
      <c r="P24" s="610"/>
      <c r="Q24" s="602"/>
      <c r="R24" s="602"/>
      <c r="S24" s="602"/>
    </row>
    <row r="25" spans="1:26" ht="13.5" customHeight="1" x14ac:dyDescent="0.2">
      <c r="A25" s="7"/>
      <c r="C25" s="13"/>
      <c r="G25" s="14"/>
      <c r="H25" s="14"/>
      <c r="O25" s="610"/>
    </row>
    <row r="26" spans="1:26" s="8" customFormat="1" hidden="1" x14ac:dyDescent="0.2">
      <c r="A26" s="15"/>
      <c r="B26" s="613" t="s">
        <v>58</v>
      </c>
      <c r="C26" s="13"/>
      <c r="J26" s="4"/>
      <c r="K26" s="4"/>
      <c r="O26" s="610"/>
    </row>
    <row r="27" spans="1:26" s="8" customFormat="1" hidden="1" x14ac:dyDescent="0.2">
      <c r="A27" s="15"/>
      <c r="B27" s="4"/>
      <c r="C27" s="13"/>
      <c r="J27" s="4"/>
      <c r="K27" s="4"/>
      <c r="O27" s="5"/>
    </row>
    <row r="28" spans="1:26" s="8" customFormat="1" hidden="1" x14ac:dyDescent="0.2">
      <c r="A28" s="15"/>
      <c r="B28" s="614" t="s">
        <v>59</v>
      </c>
      <c r="J28" s="4"/>
      <c r="K28" s="4"/>
    </row>
    <row r="29" spans="1:26" s="4" customFormat="1" ht="13.5" hidden="1" customHeight="1" x14ac:dyDescent="0.2">
      <c r="A29" s="16"/>
      <c r="B29" s="1197"/>
      <c r="C29" s="1281" t="s">
        <v>60</v>
      </c>
      <c r="D29" s="1282"/>
      <c r="E29" s="1283"/>
      <c r="F29" s="1284" t="s">
        <v>61</v>
      </c>
      <c r="G29" s="1284"/>
      <c r="H29" s="1284"/>
      <c r="I29" s="1284"/>
      <c r="J29" s="1284"/>
      <c r="K29" s="17" t="s">
        <v>42</v>
      </c>
      <c r="O29" s="8"/>
    </row>
    <row r="30" spans="1:26" s="8" customFormat="1" ht="13.5" hidden="1" customHeight="1" x14ac:dyDescent="0.2">
      <c r="A30" s="15"/>
      <c r="B30" s="1192"/>
      <c r="C30" s="18" t="s">
        <v>62</v>
      </c>
      <c r="D30" s="18" t="s">
        <v>63</v>
      </c>
      <c r="E30" s="18" t="s">
        <v>64</v>
      </c>
      <c r="F30" s="18" t="s">
        <v>65</v>
      </c>
      <c r="G30" s="18" t="s">
        <v>66</v>
      </c>
      <c r="H30" s="18"/>
      <c r="I30" s="18" t="s">
        <v>64</v>
      </c>
      <c r="J30" s="18" t="s">
        <v>17</v>
      </c>
      <c r="K30" s="19" t="s">
        <v>67</v>
      </c>
      <c r="M30" s="4"/>
      <c r="N30" s="4"/>
    </row>
    <row r="31" spans="1:26" s="8" customFormat="1" ht="13.5" hidden="1" customHeight="1" x14ac:dyDescent="0.2">
      <c r="A31" s="15"/>
      <c r="B31" s="1193"/>
      <c r="C31" s="20" t="s">
        <v>68</v>
      </c>
      <c r="D31" s="20" t="s">
        <v>68</v>
      </c>
      <c r="E31" s="20" t="s">
        <v>68</v>
      </c>
      <c r="F31" s="20" t="s">
        <v>68</v>
      </c>
      <c r="G31" s="20" t="s">
        <v>68</v>
      </c>
      <c r="H31" s="20"/>
      <c r="I31" s="20" t="s">
        <v>68</v>
      </c>
      <c r="J31" s="20" t="s">
        <v>21</v>
      </c>
      <c r="K31" s="19" t="s">
        <v>69</v>
      </c>
      <c r="O31" s="4"/>
    </row>
    <row r="32" spans="1:26" s="8" customFormat="1" ht="13.5" hidden="1" customHeight="1" x14ac:dyDescent="0.2">
      <c r="A32" s="15"/>
      <c r="B32" s="615" t="s">
        <v>70</v>
      </c>
      <c r="C32" s="20"/>
      <c r="D32" s="20"/>
      <c r="E32" s="20"/>
      <c r="F32" s="20"/>
      <c r="G32" s="20"/>
      <c r="H32" s="20"/>
      <c r="I32" s="20"/>
      <c r="J32" s="20"/>
      <c r="K32" s="19"/>
      <c r="O32" s="4"/>
    </row>
    <row r="33" spans="1:15" s="8" customFormat="1" ht="13.5" hidden="1" customHeight="1" thickBot="1" x14ac:dyDescent="0.25">
      <c r="A33" s="15"/>
      <c r="B33" s="616" t="s">
        <v>71</v>
      </c>
      <c r="C33" s="21">
        <v>99500</v>
      </c>
      <c r="D33" s="21">
        <v>99500</v>
      </c>
      <c r="E33" s="21">
        <v>0</v>
      </c>
      <c r="F33" s="21">
        <v>125999</v>
      </c>
      <c r="G33" s="21">
        <v>173396</v>
      </c>
      <c r="H33" s="21"/>
      <c r="I33" s="21">
        <v>564587</v>
      </c>
      <c r="J33" s="22">
        <v>0.98771616261386264</v>
      </c>
      <c r="K33" s="23"/>
    </row>
    <row r="34" spans="1:15" s="8" customFormat="1" ht="13.5" hidden="1" customHeight="1" x14ac:dyDescent="0.2">
      <c r="A34" s="15"/>
      <c r="B34" s="617"/>
      <c r="C34" s="24"/>
      <c r="D34" s="24"/>
      <c r="E34" s="24"/>
      <c r="F34" s="24"/>
      <c r="G34" s="24"/>
      <c r="H34" s="24"/>
      <c r="I34" s="24"/>
      <c r="J34" s="25"/>
    </row>
    <row r="35" spans="1:15" ht="13.5" hidden="1" customHeight="1" thickBot="1" x14ac:dyDescent="0.25">
      <c r="A35" s="7"/>
      <c r="B35" s="614" t="s">
        <v>72</v>
      </c>
      <c r="C35" s="8"/>
      <c r="D35" s="8"/>
      <c r="E35" s="8"/>
      <c r="F35" s="8"/>
      <c r="G35" s="8"/>
      <c r="H35" s="8"/>
      <c r="I35" s="8"/>
      <c r="J35" s="8"/>
      <c r="K35" s="8"/>
      <c r="L35" s="605" t="s">
        <v>68</v>
      </c>
      <c r="O35" s="8"/>
    </row>
    <row r="36" spans="1:15" s="4" customFormat="1" ht="13.5" hidden="1" customHeight="1" x14ac:dyDescent="0.2">
      <c r="A36" s="16"/>
      <c r="B36" s="618"/>
      <c r="C36" s="1285" t="s">
        <v>73</v>
      </c>
      <c r="D36" s="1286"/>
      <c r="E36" s="1286"/>
      <c r="F36" s="1287" t="s">
        <v>74</v>
      </c>
      <c r="G36" s="1286"/>
      <c r="H36" s="1286"/>
      <c r="I36" s="1286"/>
      <c r="J36" s="1286"/>
      <c r="K36" s="1286"/>
      <c r="L36" s="1288"/>
      <c r="O36" s="8"/>
    </row>
    <row r="37" spans="1:15" s="8" customFormat="1" ht="13.5" hidden="1" customHeight="1" x14ac:dyDescent="0.2">
      <c r="A37" s="15"/>
      <c r="B37" s="619"/>
      <c r="C37" s="1198" t="s">
        <v>75</v>
      </c>
      <c r="D37" s="1200" t="s">
        <v>66</v>
      </c>
      <c r="E37" s="1216" t="s">
        <v>64</v>
      </c>
      <c r="F37" s="1218" t="s">
        <v>61</v>
      </c>
      <c r="G37" s="1219"/>
      <c r="H37" s="1219"/>
      <c r="I37" s="1220"/>
      <c r="J37" s="1262" t="s">
        <v>76</v>
      </c>
      <c r="K37" s="1263"/>
      <c r="L37" s="1264"/>
      <c r="O37" s="5"/>
    </row>
    <row r="38" spans="1:15" s="8" customFormat="1" ht="13.5" hidden="1" customHeight="1" x14ac:dyDescent="0.2">
      <c r="A38" s="15"/>
      <c r="B38" s="620"/>
      <c r="C38" s="1199"/>
      <c r="D38" s="1201"/>
      <c r="E38" s="1217"/>
      <c r="F38" s="26" t="s">
        <v>75</v>
      </c>
      <c r="G38" s="27" t="s">
        <v>77</v>
      </c>
      <c r="H38" s="28"/>
      <c r="I38" s="29" t="s">
        <v>64</v>
      </c>
      <c r="J38" s="30" t="s">
        <v>65</v>
      </c>
      <c r="K38" s="31" t="s">
        <v>66</v>
      </c>
      <c r="L38" s="32" t="s">
        <v>78</v>
      </c>
      <c r="O38" s="4"/>
    </row>
    <row r="39" spans="1:15" s="8" customFormat="1" ht="13.5" hidden="1" customHeight="1" x14ac:dyDescent="0.2">
      <c r="A39" s="15"/>
      <c r="B39" s="621" t="s">
        <v>79</v>
      </c>
      <c r="C39" s="33">
        <v>0</v>
      </c>
      <c r="D39" s="33">
        <v>0</v>
      </c>
      <c r="E39" s="34">
        <v>0</v>
      </c>
      <c r="F39" s="35" t="s">
        <v>80</v>
      </c>
      <c r="G39" s="27" t="s">
        <v>80</v>
      </c>
      <c r="H39" s="28"/>
      <c r="I39" s="29" t="s">
        <v>80</v>
      </c>
      <c r="J39" s="36" t="s">
        <v>80</v>
      </c>
      <c r="K39" s="27" t="s">
        <v>80</v>
      </c>
      <c r="L39" s="37" t="s">
        <v>80</v>
      </c>
    </row>
    <row r="40" spans="1:15" s="8" customFormat="1" ht="13.5" hidden="1" customHeight="1" x14ac:dyDescent="0.2">
      <c r="A40" s="15"/>
      <c r="B40" s="621" t="s">
        <v>81</v>
      </c>
      <c r="C40" s="33">
        <v>25173</v>
      </c>
      <c r="D40" s="33">
        <v>25173</v>
      </c>
      <c r="E40" s="33">
        <v>0</v>
      </c>
      <c r="F40" s="35" t="s">
        <v>80</v>
      </c>
      <c r="G40" s="27" t="s">
        <v>80</v>
      </c>
      <c r="H40" s="28"/>
      <c r="I40" s="29" t="s">
        <v>80</v>
      </c>
      <c r="J40" s="36" t="s">
        <v>80</v>
      </c>
      <c r="K40" s="27" t="s">
        <v>80</v>
      </c>
      <c r="L40" s="37" t="s">
        <v>80</v>
      </c>
    </row>
    <row r="41" spans="1:15" ht="13.5" hidden="1" customHeight="1" x14ac:dyDescent="0.2">
      <c r="A41" s="7"/>
      <c r="B41" s="621" t="s">
        <v>82</v>
      </c>
      <c r="C41" s="33">
        <v>12464</v>
      </c>
      <c r="D41" s="33">
        <v>12464</v>
      </c>
      <c r="E41" s="34">
        <v>0</v>
      </c>
      <c r="F41" s="35" t="s">
        <v>80</v>
      </c>
      <c r="G41" s="27" t="s">
        <v>80</v>
      </c>
      <c r="H41" s="28"/>
      <c r="I41" s="29" t="s">
        <v>80</v>
      </c>
      <c r="J41" s="36" t="s">
        <v>80</v>
      </c>
      <c r="K41" s="27" t="s">
        <v>80</v>
      </c>
      <c r="L41" s="37" t="s">
        <v>80</v>
      </c>
      <c r="O41" s="8"/>
    </row>
    <row r="42" spans="1:15" ht="13.5" hidden="1" customHeight="1" x14ac:dyDescent="0.2">
      <c r="A42" s="7"/>
      <c r="B42" s="621" t="s">
        <v>83</v>
      </c>
      <c r="C42" s="33">
        <v>0</v>
      </c>
      <c r="D42" s="33">
        <v>0</v>
      </c>
      <c r="E42" s="34">
        <v>0</v>
      </c>
      <c r="F42" s="35" t="s">
        <v>80</v>
      </c>
      <c r="G42" s="27" t="s">
        <v>80</v>
      </c>
      <c r="H42" s="28"/>
      <c r="I42" s="29" t="s">
        <v>80</v>
      </c>
      <c r="J42" s="36" t="s">
        <v>80</v>
      </c>
      <c r="K42" s="27" t="s">
        <v>80</v>
      </c>
      <c r="L42" s="37" t="s">
        <v>80</v>
      </c>
      <c r="O42" s="8"/>
    </row>
    <row r="43" spans="1:15" ht="13.5" hidden="1" customHeight="1" x14ac:dyDescent="0.2">
      <c r="A43" s="7"/>
      <c r="B43" s="621" t="s">
        <v>84</v>
      </c>
      <c r="C43" s="33">
        <v>0</v>
      </c>
      <c r="D43" s="33">
        <v>0</v>
      </c>
      <c r="E43" s="34">
        <v>0</v>
      </c>
      <c r="F43" s="38" t="s">
        <v>80</v>
      </c>
      <c r="G43" s="27" t="s">
        <v>80</v>
      </c>
      <c r="H43" s="39"/>
      <c r="I43" s="39" t="s">
        <v>80</v>
      </c>
      <c r="J43" s="36" t="s">
        <v>80</v>
      </c>
      <c r="K43" s="27" t="s">
        <v>80</v>
      </c>
      <c r="L43" s="40" t="s">
        <v>80</v>
      </c>
    </row>
    <row r="44" spans="1:15" ht="13.5" hidden="1" customHeight="1" thickBot="1" x14ac:dyDescent="0.25">
      <c r="A44" s="7"/>
      <c r="B44" s="622" t="s">
        <v>85</v>
      </c>
      <c r="C44" s="21" t="s">
        <v>80</v>
      </c>
      <c r="D44" s="21" t="s">
        <v>80</v>
      </c>
      <c r="E44" s="41" t="s">
        <v>80</v>
      </c>
      <c r="F44" s="42">
        <v>0</v>
      </c>
      <c r="G44" s="43">
        <v>0</v>
      </c>
      <c r="H44" s="44"/>
      <c r="I44" s="45">
        <v>994.25</v>
      </c>
      <c r="J44" s="46">
        <v>0</v>
      </c>
      <c r="K44" s="43">
        <v>0</v>
      </c>
      <c r="L44" s="47">
        <v>994.25</v>
      </c>
    </row>
    <row r="45" spans="1:15" ht="13.5" customHeight="1" x14ac:dyDescent="0.2">
      <c r="A45" s="7"/>
      <c r="B45" s="617"/>
      <c r="C45" s="24"/>
      <c r="D45" s="24"/>
      <c r="E45" s="24"/>
      <c r="F45" s="24"/>
      <c r="G45" s="24"/>
      <c r="H45" s="24"/>
      <c r="I45" s="24"/>
      <c r="J45" s="24"/>
      <c r="K45" s="24"/>
      <c r="L45" s="24"/>
    </row>
    <row r="46" spans="1:15" ht="12.75" hidden="1" customHeight="1" x14ac:dyDescent="0.2">
      <c r="A46" s="7"/>
      <c r="B46" s="5" t="s">
        <v>86</v>
      </c>
    </row>
    <row r="47" spans="1:15" ht="13.5" hidden="1" customHeight="1" x14ac:dyDescent="0.2">
      <c r="A47" s="7"/>
      <c r="B47" s="1191"/>
      <c r="C47" s="1194" t="s">
        <v>87</v>
      </c>
      <c r="D47" s="1195"/>
      <c r="E47" s="1196"/>
      <c r="F47" s="1265" t="s">
        <v>88</v>
      </c>
      <c r="G47" s="1265"/>
      <c r="H47" s="1265"/>
      <c r="I47" s="1265"/>
      <c r="J47" s="1265"/>
      <c r="K47" s="592" t="s">
        <v>42</v>
      </c>
    </row>
    <row r="48" spans="1:15" ht="13.5" hidden="1" customHeight="1" x14ac:dyDescent="0.2">
      <c r="A48" s="7"/>
      <c r="B48" s="1192"/>
      <c r="C48" s="18" t="s">
        <v>62</v>
      </c>
      <c r="D48" s="18" t="s">
        <v>63</v>
      </c>
      <c r="E48" s="18" t="s">
        <v>64</v>
      </c>
      <c r="F48" s="18" t="s">
        <v>65</v>
      </c>
      <c r="G48" s="18" t="s">
        <v>66</v>
      </c>
      <c r="H48" s="18"/>
      <c r="I48" s="18" t="s">
        <v>64</v>
      </c>
      <c r="J48" s="18" t="s">
        <v>17</v>
      </c>
      <c r="K48" s="592" t="s">
        <v>67</v>
      </c>
    </row>
    <row r="49" spans="1:19" ht="13.5" hidden="1" customHeight="1" x14ac:dyDescent="0.2">
      <c r="A49" s="7"/>
      <c r="B49" s="1193"/>
      <c r="C49" s="20" t="s">
        <v>68</v>
      </c>
      <c r="D49" s="20" t="s">
        <v>68</v>
      </c>
      <c r="E49" s="20" t="s">
        <v>68</v>
      </c>
      <c r="F49" s="20" t="s">
        <v>68</v>
      </c>
      <c r="G49" s="20" t="s">
        <v>68</v>
      </c>
      <c r="H49" s="20"/>
      <c r="I49" s="20" t="s">
        <v>68</v>
      </c>
      <c r="J49" s="20" t="s">
        <v>21</v>
      </c>
      <c r="K49" s="592" t="s">
        <v>69</v>
      </c>
    </row>
    <row r="50" spans="1:19" ht="13.5" hidden="1" customHeight="1" x14ac:dyDescent="0.2">
      <c r="A50" s="7"/>
      <c r="B50" s="623" t="s">
        <v>89</v>
      </c>
      <c r="C50" s="33">
        <v>0</v>
      </c>
      <c r="D50" s="33">
        <v>0</v>
      </c>
      <c r="E50" s="33">
        <v>0</v>
      </c>
      <c r="F50" s="33">
        <v>533880</v>
      </c>
      <c r="G50" s="33">
        <v>464724</v>
      </c>
      <c r="H50" s="33"/>
      <c r="I50" s="33">
        <v>127998</v>
      </c>
      <c r="J50" s="48">
        <v>0.94850452595204893</v>
      </c>
      <c r="K50" s="592"/>
    </row>
    <row r="51" spans="1:19" ht="13.5" hidden="1" customHeight="1" x14ac:dyDescent="0.2">
      <c r="A51" s="7"/>
      <c r="B51" s="623" t="s">
        <v>89</v>
      </c>
      <c r="C51" s="33">
        <v>142682</v>
      </c>
      <c r="D51" s="33">
        <v>111861</v>
      </c>
      <c r="E51" s="33">
        <v>47526</v>
      </c>
      <c r="F51" s="33">
        <v>239419</v>
      </c>
      <c r="G51" s="33">
        <v>261697</v>
      </c>
      <c r="H51" s="33"/>
      <c r="I51" s="33">
        <v>137052</v>
      </c>
      <c r="J51" s="48">
        <v>0.99858607429157731</v>
      </c>
      <c r="K51" s="592"/>
    </row>
    <row r="52" spans="1:19" ht="16.5" hidden="1" customHeight="1" x14ac:dyDescent="0.2"/>
    <row r="53" spans="1:19" ht="16.5" customHeight="1" x14ac:dyDescent="0.2">
      <c r="B53" s="611" t="s">
        <v>90</v>
      </c>
    </row>
    <row r="54" spans="1:19" ht="13.5" customHeight="1" thickBot="1" x14ac:dyDescent="0.25">
      <c r="A54" s="602"/>
      <c r="B54" s="602"/>
      <c r="C54" s="602"/>
      <c r="D54" s="602"/>
      <c r="E54" s="602"/>
      <c r="F54" s="602"/>
      <c r="G54" s="602"/>
      <c r="H54" s="602"/>
      <c r="I54" s="602"/>
      <c r="J54" s="602"/>
      <c r="K54" s="602"/>
      <c r="L54" s="602"/>
      <c r="M54" s="602"/>
      <c r="N54" s="602"/>
      <c r="P54" s="602"/>
      <c r="Q54" s="602"/>
      <c r="R54" s="602"/>
      <c r="S54" s="602"/>
    </row>
    <row r="55" spans="1:19" ht="13.5" customHeight="1" x14ac:dyDescent="0.2">
      <c r="B55" s="1202" t="s">
        <v>91</v>
      </c>
      <c r="C55" s="1203"/>
      <c r="D55" s="1203"/>
      <c r="E55" s="1203"/>
      <c r="F55" s="1225">
        <f>E10</f>
        <v>0</v>
      </c>
      <c r="G55" s="1226"/>
      <c r="I55" s="1247"/>
      <c r="J55" s="1247"/>
      <c r="K55" s="1247"/>
      <c r="L55" s="1247"/>
      <c r="M55" s="1247"/>
      <c r="N55" s="1247"/>
      <c r="P55" s="1168"/>
    </row>
    <row r="56" spans="1:19" ht="15" x14ac:dyDescent="0.2">
      <c r="B56" s="1186" t="s">
        <v>92</v>
      </c>
      <c r="C56" s="1187"/>
      <c r="D56" s="1187"/>
      <c r="E56" s="1187"/>
      <c r="F56" s="1227">
        <v>0</v>
      </c>
      <c r="G56" s="1228"/>
      <c r="I56" s="1247"/>
      <c r="J56" s="1247"/>
      <c r="K56" s="1247"/>
      <c r="L56" s="1247"/>
      <c r="M56" s="1247"/>
      <c r="N56" s="1247"/>
      <c r="O56" s="602"/>
      <c r="P56" s="1168"/>
    </row>
    <row r="57" spans="1:19" ht="15" x14ac:dyDescent="0.2">
      <c r="B57" s="1186" t="s">
        <v>93</v>
      </c>
      <c r="C57" s="1187"/>
      <c r="D57" s="1187"/>
      <c r="E57" s="1187"/>
      <c r="F57" s="1229">
        <f>F55-F56</f>
        <v>0</v>
      </c>
      <c r="G57" s="1230"/>
      <c r="I57" s="1164"/>
      <c r="J57" s="1164"/>
      <c r="K57" s="1164"/>
      <c r="L57" s="1164"/>
      <c r="M57" s="1164"/>
      <c r="N57" s="1165"/>
      <c r="O57" s="1168"/>
      <c r="P57" s="1169"/>
    </row>
    <row r="58" spans="1:19" ht="15" x14ac:dyDescent="0.2">
      <c r="B58" s="1186" t="s">
        <v>94</v>
      </c>
      <c r="C58" s="1187"/>
      <c r="D58" s="1187"/>
      <c r="E58" s="1187"/>
      <c r="F58" s="1221"/>
      <c r="G58" s="1222"/>
      <c r="I58" s="1164"/>
      <c r="J58" s="1164"/>
      <c r="K58" s="1164"/>
      <c r="L58" s="1164"/>
      <c r="M58" s="1164"/>
      <c r="N58" s="1165"/>
      <c r="O58" s="1168"/>
      <c r="P58" s="1167"/>
    </row>
    <row r="59" spans="1:19" ht="15" x14ac:dyDescent="0.2">
      <c r="B59" s="1186" t="s">
        <v>95</v>
      </c>
      <c r="C59" s="1187"/>
      <c r="D59" s="1187"/>
      <c r="E59" s="1187"/>
      <c r="F59" s="1231">
        <f>ROUND(ROUND(F57*F62,0)*(1-F65),0)</f>
        <v>0</v>
      </c>
      <c r="G59" s="1232"/>
      <c r="I59" s="1247"/>
      <c r="J59" s="1247"/>
      <c r="K59" s="1247"/>
      <c r="L59" s="1247"/>
      <c r="M59" s="1247"/>
      <c r="N59" s="1247"/>
      <c r="O59" s="1169"/>
      <c r="P59" s="1166"/>
    </row>
    <row r="60" spans="1:19" ht="15" x14ac:dyDescent="0.2">
      <c r="B60" s="1186" t="s">
        <v>96</v>
      </c>
      <c r="C60" s="1187"/>
      <c r="D60" s="1187"/>
      <c r="E60" s="1187"/>
      <c r="F60" s="1172">
        <f>F55-F59-F61</f>
        <v>0</v>
      </c>
      <c r="G60" s="1222"/>
      <c r="I60" s="1247"/>
      <c r="J60" s="1247"/>
      <c r="K60" s="1247"/>
      <c r="L60" s="1247"/>
      <c r="M60" s="1247"/>
      <c r="N60" s="1247"/>
      <c r="O60" s="1167"/>
      <c r="P60" s="1166"/>
    </row>
    <row r="61" spans="1:19" ht="15" x14ac:dyDescent="0.2">
      <c r="B61" s="1186" t="s">
        <v>97</v>
      </c>
      <c r="C61" s="1187"/>
      <c r="D61" s="1187"/>
      <c r="E61" s="1187"/>
      <c r="F61" s="1231">
        <f>ROUND((F57*F63+F56),0)</f>
        <v>0</v>
      </c>
      <c r="G61" s="1232"/>
      <c r="I61" s="1247"/>
      <c r="J61" s="1247"/>
      <c r="K61" s="1247"/>
      <c r="L61" s="1247"/>
      <c r="M61" s="1247"/>
      <c r="N61" s="1247"/>
      <c r="O61" s="1166"/>
      <c r="P61" s="1166"/>
    </row>
    <row r="62" spans="1:19" ht="15" x14ac:dyDescent="0.2">
      <c r="B62" s="1186" t="s">
        <v>98</v>
      </c>
      <c r="C62" s="1187"/>
      <c r="D62" s="1187"/>
      <c r="E62" s="1187"/>
      <c r="F62" s="1176"/>
      <c r="G62" s="1177"/>
      <c r="I62" s="1270"/>
      <c r="J62" s="1270"/>
      <c r="K62" s="1270"/>
      <c r="O62" s="1166"/>
    </row>
    <row r="63" spans="1:19" ht="15" x14ac:dyDescent="0.2">
      <c r="B63" s="1188" t="s">
        <v>99</v>
      </c>
      <c r="C63" s="1189"/>
      <c r="D63" s="1189"/>
      <c r="E63" s="1190"/>
      <c r="F63" s="1176"/>
      <c r="G63" s="1177"/>
      <c r="I63" s="598"/>
      <c r="J63" s="598"/>
      <c r="K63" s="598"/>
      <c r="O63" s="1166"/>
    </row>
    <row r="64" spans="1:19" ht="15" x14ac:dyDescent="0.2">
      <c r="B64" s="1186" t="s">
        <v>100</v>
      </c>
      <c r="C64" s="1187"/>
      <c r="D64" s="1187"/>
      <c r="E64" s="1187"/>
      <c r="F64" s="1176"/>
      <c r="G64" s="1177"/>
      <c r="I64" s="1270"/>
      <c r="J64" s="1270"/>
      <c r="K64" s="1270"/>
    </row>
    <row r="65" spans="2:11" ht="15" x14ac:dyDescent="0.2">
      <c r="B65" s="1186" t="s">
        <v>101</v>
      </c>
      <c r="C65" s="1187"/>
      <c r="D65" s="1187"/>
      <c r="E65" s="1187"/>
      <c r="F65" s="1178">
        <v>0.01</v>
      </c>
      <c r="G65" s="1179"/>
      <c r="I65" s="1270"/>
      <c r="J65" s="1270"/>
      <c r="K65" s="1270"/>
    </row>
    <row r="66" spans="2:11" ht="15" x14ac:dyDescent="0.2">
      <c r="B66" s="1186"/>
      <c r="C66" s="1187"/>
      <c r="D66" s="1187"/>
      <c r="E66" s="1187"/>
      <c r="F66" s="1221"/>
      <c r="G66" s="1222"/>
      <c r="I66" s="1270"/>
      <c r="J66" s="1270"/>
      <c r="K66" s="1270"/>
    </row>
    <row r="67" spans="2:11" ht="15" x14ac:dyDescent="0.2">
      <c r="B67" s="1186" t="s">
        <v>102</v>
      </c>
      <c r="C67" s="1187"/>
      <c r="D67" s="1187"/>
      <c r="E67" s="1187"/>
      <c r="F67" s="1172">
        <f>ROUND(F10*F64,0)</f>
        <v>0</v>
      </c>
      <c r="G67" s="1173"/>
      <c r="I67" s="1270"/>
      <c r="J67" s="1270"/>
      <c r="K67" s="1270"/>
    </row>
    <row r="68" spans="2:11" ht="15" x14ac:dyDescent="0.2">
      <c r="B68" s="1186" t="s">
        <v>103</v>
      </c>
      <c r="C68" s="1187"/>
      <c r="D68" s="1187"/>
      <c r="E68" s="1187"/>
      <c r="F68" s="1172">
        <f>G10</f>
        <v>0</v>
      </c>
      <c r="G68" s="1173"/>
      <c r="I68" s="1270"/>
      <c r="J68" s="1270"/>
      <c r="K68" s="1270"/>
    </row>
    <row r="69" spans="2:11" ht="15" x14ac:dyDescent="0.2">
      <c r="B69" s="1186" t="s">
        <v>104</v>
      </c>
      <c r="C69" s="1187"/>
      <c r="D69" s="1187"/>
      <c r="E69" s="1187"/>
      <c r="F69" s="1172">
        <f>I10</f>
        <v>0</v>
      </c>
      <c r="G69" s="1173"/>
      <c r="I69" s="1270"/>
      <c r="J69" s="1270"/>
      <c r="K69" s="1270"/>
    </row>
    <row r="70" spans="2:11" ht="15" x14ac:dyDescent="0.2">
      <c r="B70" s="1186" t="s">
        <v>105</v>
      </c>
      <c r="C70" s="1187"/>
      <c r="D70" s="1187"/>
      <c r="E70" s="1187"/>
      <c r="F70" s="1174" t="str">
        <f>IF(F10&lt;=0,"",I10/(F10-F67))</f>
        <v/>
      </c>
      <c r="G70" s="1175"/>
      <c r="I70" s="1270"/>
      <c r="J70" s="1270"/>
      <c r="K70" s="1270"/>
    </row>
    <row r="71" spans="2:11" ht="15" x14ac:dyDescent="0.2">
      <c r="B71" s="1186" t="s">
        <v>106</v>
      </c>
      <c r="C71" s="1187"/>
      <c r="D71" s="1187"/>
      <c r="E71" s="1187"/>
      <c r="F71" s="1206"/>
      <c r="G71" s="1207"/>
      <c r="I71" s="1270"/>
      <c r="J71" s="1270"/>
      <c r="K71" s="1270"/>
    </row>
    <row r="72" spans="2:11" ht="15" x14ac:dyDescent="0.2">
      <c r="B72" s="1186" t="s">
        <v>107</v>
      </c>
      <c r="C72" s="1187"/>
      <c r="D72" s="1187"/>
      <c r="E72" s="1187"/>
      <c r="F72" s="1172">
        <f>J10</f>
        <v>0</v>
      </c>
      <c r="G72" s="1173"/>
      <c r="I72" s="1270"/>
      <c r="J72" s="1270"/>
      <c r="K72" s="1270"/>
    </row>
    <row r="73" spans="2:11" ht="15.5" thickBot="1" x14ac:dyDescent="0.25">
      <c r="B73" s="1223" t="s">
        <v>108</v>
      </c>
      <c r="C73" s="1224"/>
      <c r="D73" s="1224"/>
      <c r="E73" s="1224"/>
      <c r="F73" s="1204">
        <f>F69-F72</f>
        <v>0</v>
      </c>
      <c r="G73" s="1205"/>
      <c r="I73" s="1270"/>
      <c r="J73" s="1270"/>
      <c r="K73" s="1270"/>
    </row>
    <row r="74" spans="2:11" ht="15" x14ac:dyDescent="0.2">
      <c r="B74" s="598"/>
      <c r="C74" s="598"/>
      <c r="D74" s="598"/>
      <c r="F74" s="59"/>
    </row>
  </sheetData>
  <mergeCells count="105">
    <mergeCell ref="O16:O17"/>
    <mergeCell ref="M7:O7"/>
    <mergeCell ref="M8:N8"/>
    <mergeCell ref="J16:J17"/>
    <mergeCell ref="L16:L17"/>
    <mergeCell ref="M16:M17"/>
    <mergeCell ref="C29:E29"/>
    <mergeCell ref="F29:J29"/>
    <mergeCell ref="C36:E36"/>
    <mergeCell ref="F36:L36"/>
    <mergeCell ref="C23:D24"/>
    <mergeCell ref="G20:J20"/>
    <mergeCell ref="G21:H21"/>
    <mergeCell ref="L15:M15"/>
    <mergeCell ref="I73:K73"/>
    <mergeCell ref="I66:K66"/>
    <mergeCell ref="I67:K67"/>
    <mergeCell ref="I68:K68"/>
    <mergeCell ref="I69:K69"/>
    <mergeCell ref="I70:K70"/>
    <mergeCell ref="I71:K71"/>
    <mergeCell ref="I72:K72"/>
    <mergeCell ref="I62:K62"/>
    <mergeCell ref="I64:K64"/>
    <mergeCell ref="I65:K65"/>
    <mergeCell ref="I61:N61"/>
    <mergeCell ref="J15:K15"/>
    <mergeCell ref="K16:K17"/>
    <mergeCell ref="D16:F16"/>
    <mergeCell ref="G16:I16"/>
    <mergeCell ref="C15:I15"/>
    <mergeCell ref="C16:C17"/>
    <mergeCell ref="C11:C12"/>
    <mergeCell ref="C10:D10"/>
    <mergeCell ref="B57:E57"/>
    <mergeCell ref="B58:E58"/>
    <mergeCell ref="B59:E59"/>
    <mergeCell ref="B60:E60"/>
    <mergeCell ref="J37:L37"/>
    <mergeCell ref="F47:J47"/>
    <mergeCell ref="I55:N55"/>
    <mergeCell ref="I56:N56"/>
    <mergeCell ref="I59:N59"/>
    <mergeCell ref="I60:N60"/>
    <mergeCell ref="B20:B22"/>
    <mergeCell ref="E20:E22"/>
    <mergeCell ref="F20:F22"/>
    <mergeCell ref="B1:L1"/>
    <mergeCell ref="B7:B9"/>
    <mergeCell ref="C2:E2"/>
    <mergeCell ref="F2:J2"/>
    <mergeCell ref="E8:E9"/>
    <mergeCell ref="F8:F9"/>
    <mergeCell ref="E7:G7"/>
    <mergeCell ref="I7:L7"/>
    <mergeCell ref="I8:I9"/>
    <mergeCell ref="J8:J9"/>
    <mergeCell ref="C7:D9"/>
    <mergeCell ref="G8:G9"/>
    <mergeCell ref="H8:H9"/>
    <mergeCell ref="F72:G72"/>
    <mergeCell ref="F73:G73"/>
    <mergeCell ref="F68:G68"/>
    <mergeCell ref="B69:E69"/>
    <mergeCell ref="B70:E70"/>
    <mergeCell ref="B61:E61"/>
    <mergeCell ref="F71:G71"/>
    <mergeCell ref="B10:B13"/>
    <mergeCell ref="B15:B17"/>
    <mergeCell ref="B23:B24"/>
    <mergeCell ref="E37:E38"/>
    <mergeCell ref="F37:I37"/>
    <mergeCell ref="F66:G66"/>
    <mergeCell ref="F67:G67"/>
    <mergeCell ref="B72:E72"/>
    <mergeCell ref="B73:E73"/>
    <mergeCell ref="F55:G55"/>
    <mergeCell ref="F56:G56"/>
    <mergeCell ref="F57:G57"/>
    <mergeCell ref="F58:G58"/>
    <mergeCell ref="F59:G59"/>
    <mergeCell ref="F60:G60"/>
    <mergeCell ref="F61:G61"/>
    <mergeCell ref="B56:E56"/>
    <mergeCell ref="F69:G69"/>
    <mergeCell ref="F70:G70"/>
    <mergeCell ref="F64:G64"/>
    <mergeCell ref="F65:G65"/>
    <mergeCell ref="C20:D22"/>
    <mergeCell ref="B71:E71"/>
    <mergeCell ref="B63:E63"/>
    <mergeCell ref="F63:G63"/>
    <mergeCell ref="B67:E67"/>
    <mergeCell ref="B68:E68"/>
    <mergeCell ref="F62:G62"/>
    <mergeCell ref="B66:E66"/>
    <mergeCell ref="B47:B49"/>
    <mergeCell ref="C47:E47"/>
    <mergeCell ref="B29:B31"/>
    <mergeCell ref="C37:C38"/>
    <mergeCell ref="D37:D38"/>
    <mergeCell ref="B62:E62"/>
    <mergeCell ref="B64:E64"/>
    <mergeCell ref="B65:E65"/>
    <mergeCell ref="B55:E55"/>
  </mergeCells>
  <phoneticPr fontId="55"/>
  <printOptions horizontalCentered="1"/>
  <pageMargins left="0.39370078740157483" right="0.39370078740157483" top="0.59055118110236227" bottom="0" header="0.31496062992125984" footer="0.23622047244094491"/>
  <pageSetup paperSize="9" scale="81"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B90"/>
  <sheetViews>
    <sheetView view="pageBreakPreview" zoomScale="70" zoomScaleNormal="85" zoomScaleSheetLayoutView="70" workbookViewId="0">
      <pane xSplit="2" ySplit="5" topLeftCell="C6" activePane="bottomRight" state="frozen"/>
      <selection pane="topRight" activeCell="C1" sqref="C1"/>
      <selection pane="bottomLeft" activeCell="A6" sqref="A6"/>
      <selection pane="bottomRight" activeCell="R1" sqref="R1:U1"/>
    </sheetView>
  </sheetViews>
  <sheetFormatPr defaultColWidth="9" defaultRowHeight="13" outlineLevelCol="1" x14ac:dyDescent="0.2"/>
  <cols>
    <col min="1" max="1" width="3.453125" style="2" customWidth="1"/>
    <col min="2" max="2" width="4.453125" style="2" customWidth="1"/>
    <col min="3" max="5" width="8.1796875" style="2" customWidth="1"/>
    <col min="6" max="8" width="8.1796875" style="2" hidden="1" customWidth="1"/>
    <col min="9" max="9" width="8.1796875" hidden="1" customWidth="1"/>
    <col min="10" max="10" width="8.81640625"/>
    <col min="11" max="13" width="8.1796875" customWidth="1"/>
    <col min="14" max="17" width="8.1796875" hidden="1" customWidth="1"/>
    <col min="18" max="18" width="8.81640625"/>
    <col min="19" max="21" width="8.1796875" customWidth="1"/>
    <col min="22" max="25" width="8.1796875" hidden="1" customWidth="1"/>
    <col min="26" max="26" width="8.81640625"/>
    <col min="27" max="27" width="7.453125" hidden="1" customWidth="1"/>
    <col min="28" max="30" width="7.453125" customWidth="1"/>
    <col min="31" max="31" width="7.453125" hidden="1" customWidth="1" outlineLevel="1"/>
    <col min="32" max="37" width="7.453125" customWidth="1" outlineLevel="1"/>
    <col min="38" max="38" width="7.453125" hidden="1" customWidth="1" outlineLevel="1"/>
    <col min="39" max="44" width="7.453125" customWidth="1" outlineLevel="1"/>
    <col min="45" max="45" width="7.453125" hidden="1" customWidth="1" outlineLevel="1"/>
    <col min="46" max="51" width="7.453125" customWidth="1" outlineLevel="1"/>
    <col min="52" max="52" width="9" customWidth="1" outlineLevel="1"/>
    <col min="53" max="69" width="8.81640625"/>
    <col min="70" max="83" width="9.81640625" hidden="1" customWidth="1"/>
    <col min="84" max="84" width="5" customWidth="1"/>
    <col min="85" max="85" width="5.1796875" customWidth="1"/>
    <col min="86" max="89" width="9.453125" customWidth="1"/>
    <col min="90" max="91" width="9.453125" hidden="1" customWidth="1"/>
    <col min="92" max="95" width="9.453125" customWidth="1"/>
    <col min="96" max="97" width="9.453125" hidden="1" customWidth="1"/>
    <col min="98" max="101" width="9.453125" customWidth="1"/>
    <col min="102" max="103" width="9.453125" hidden="1" customWidth="1"/>
  </cols>
  <sheetData>
    <row r="1" spans="1:132" ht="33.75" customHeight="1" thickBot="1" x14ac:dyDescent="0.25">
      <c r="A1" s="1402">
        <f>★月次総括表!B2</f>
        <v>46113</v>
      </c>
      <c r="B1" s="1402"/>
      <c r="C1" s="1402"/>
      <c r="D1" s="1402"/>
      <c r="F1" s="1055"/>
      <c r="G1" s="1055"/>
      <c r="I1" s="1056"/>
      <c r="J1" s="1406" t="s">
        <v>2</v>
      </c>
      <c r="K1" s="1406"/>
      <c r="L1" s="1406"/>
      <c r="M1" s="625"/>
      <c r="N1" s="625"/>
      <c r="O1" s="625"/>
      <c r="P1" s="625"/>
      <c r="Q1" s="625"/>
      <c r="R1" s="1407" t="s">
        <v>3</v>
      </c>
      <c r="S1" s="1407"/>
      <c r="T1" s="1407"/>
      <c r="U1" s="1407"/>
      <c r="V1" s="625"/>
      <c r="W1" s="625"/>
      <c r="X1" s="625"/>
      <c r="Y1" s="625"/>
      <c r="Z1" s="625"/>
      <c r="AA1" s="625"/>
      <c r="AB1" s="625"/>
      <c r="AC1" s="625"/>
      <c r="AD1" s="625"/>
      <c r="AE1" s="625"/>
      <c r="AF1" s="625"/>
      <c r="AG1" s="625"/>
      <c r="AH1" s="625"/>
      <c r="AI1" s="625"/>
      <c r="AJ1" s="625"/>
      <c r="AK1" s="625"/>
      <c r="AL1" s="625"/>
      <c r="AM1" s="625"/>
      <c r="AN1" s="625"/>
      <c r="AO1" s="625"/>
      <c r="AP1" s="625"/>
      <c r="AQ1" s="625"/>
      <c r="AR1" s="625"/>
      <c r="AS1" s="625"/>
      <c r="AT1" s="625"/>
      <c r="AU1" s="625"/>
      <c r="AV1" s="625"/>
      <c r="AW1" s="625"/>
      <c r="AX1" s="625"/>
      <c r="AY1" s="625"/>
      <c r="AZ1" s="625"/>
      <c r="BA1" s="625"/>
      <c r="BB1" s="625"/>
      <c r="BC1" s="625"/>
      <c r="BD1" s="625"/>
      <c r="BE1" s="625"/>
      <c r="BF1" s="625"/>
      <c r="BG1" s="625"/>
      <c r="BH1" s="625"/>
      <c r="BI1" s="625"/>
      <c r="BJ1" s="625"/>
      <c r="BK1" s="625"/>
      <c r="BL1" s="625"/>
      <c r="BM1" s="625"/>
      <c r="BN1" s="625"/>
      <c r="BO1" s="625"/>
      <c r="BP1" s="625"/>
      <c r="BQ1" s="625"/>
      <c r="BR1" s="625"/>
      <c r="BS1" s="625"/>
      <c r="BT1" s="625"/>
      <c r="BU1" s="625"/>
      <c r="BV1" s="625"/>
      <c r="BW1" s="625"/>
      <c r="BX1" s="625"/>
      <c r="BY1" s="625"/>
      <c r="BZ1" s="625"/>
      <c r="CA1" s="625"/>
      <c r="CB1" s="625"/>
      <c r="CC1" s="625"/>
      <c r="CD1" s="625"/>
      <c r="CE1" s="625"/>
      <c r="CF1" s="625"/>
      <c r="CG1" s="625"/>
      <c r="CH1" s="1403">
        <f>A1</f>
        <v>46113</v>
      </c>
      <c r="CI1" s="1403"/>
      <c r="CJ1" s="1404" t="s">
        <v>2</v>
      </c>
      <c r="CK1" s="1404"/>
      <c r="CL1" s="1404"/>
      <c r="CM1" s="1404"/>
      <c r="CN1" s="1405" t="str">
        <f>R1</f>
        <v>○○環境サービス株式会社</v>
      </c>
      <c r="CO1" s="1405"/>
      <c r="CP1" s="1405"/>
      <c r="CQ1" s="1405"/>
      <c r="CR1" s="1405"/>
      <c r="CS1" s="625"/>
      <c r="CT1" s="625"/>
      <c r="CU1" s="625"/>
      <c r="CV1" s="625"/>
      <c r="CW1" s="625"/>
      <c r="CX1" s="625"/>
      <c r="CY1" s="625"/>
      <c r="CZ1" s="625"/>
      <c r="DA1" s="625"/>
      <c r="DB1" s="625"/>
      <c r="DC1" s="625"/>
      <c r="DD1" s="625"/>
      <c r="DE1" s="625"/>
      <c r="DF1" s="625"/>
      <c r="DG1" s="625"/>
      <c r="DH1" s="625"/>
      <c r="DI1" s="625"/>
      <c r="DJ1" s="625"/>
      <c r="DK1" s="625"/>
      <c r="DL1" s="625"/>
      <c r="DM1" s="625"/>
      <c r="DN1" s="625"/>
      <c r="DO1" s="625"/>
      <c r="DP1" s="625"/>
      <c r="DQ1" s="625"/>
      <c r="DR1" s="625"/>
      <c r="DS1" s="625"/>
      <c r="DT1" s="625"/>
      <c r="DU1" s="625"/>
      <c r="DV1" s="625"/>
      <c r="DW1" s="625"/>
      <c r="DX1" s="625"/>
      <c r="DY1" s="625"/>
      <c r="DZ1" s="625"/>
      <c r="EA1" s="625"/>
      <c r="EB1" s="625"/>
    </row>
    <row r="2" spans="1:132" s="627" customFormat="1" x14ac:dyDescent="0.2">
      <c r="A2" s="1337" t="s">
        <v>109</v>
      </c>
      <c r="B2" s="1338"/>
      <c r="C2" s="1343" t="s">
        <v>110</v>
      </c>
      <c r="D2" s="1344"/>
      <c r="E2" s="1344"/>
      <c r="F2" s="1344"/>
      <c r="G2" s="1344"/>
      <c r="H2" s="1344"/>
      <c r="I2" s="1344"/>
      <c r="J2" s="1344"/>
      <c r="K2" s="1344"/>
      <c r="L2" s="1344"/>
      <c r="M2" s="1344"/>
      <c r="N2" s="1344"/>
      <c r="O2" s="1344"/>
      <c r="P2" s="1344"/>
      <c r="Q2" s="1344"/>
      <c r="R2" s="1344"/>
      <c r="S2" s="1344"/>
      <c r="T2" s="1344"/>
      <c r="U2" s="1344"/>
      <c r="V2" s="1344"/>
      <c r="W2" s="1344"/>
      <c r="X2" s="1344"/>
      <c r="Y2" s="1344"/>
      <c r="Z2" s="1345"/>
      <c r="AA2" s="1408" t="s">
        <v>111</v>
      </c>
      <c r="AB2" s="1346"/>
      <c r="AC2" s="1346"/>
      <c r="AD2" s="1409"/>
      <c r="AE2" s="1346" t="s">
        <v>112</v>
      </c>
      <c r="AF2" s="1346"/>
      <c r="AG2" s="1346"/>
      <c r="AH2" s="1346"/>
      <c r="AI2" s="1346"/>
      <c r="AJ2" s="1346"/>
      <c r="AK2" s="1346"/>
      <c r="AL2" s="1346"/>
      <c r="AM2" s="1346"/>
      <c r="AN2" s="1346"/>
      <c r="AO2" s="1346"/>
      <c r="AP2" s="1346"/>
      <c r="AQ2" s="1346"/>
      <c r="AR2" s="1346"/>
      <c r="AS2" s="1346"/>
      <c r="AT2" s="1346"/>
      <c r="AU2" s="1346"/>
      <c r="AV2" s="1346"/>
      <c r="AW2" s="1346"/>
      <c r="AX2" s="1346"/>
      <c r="AY2" s="1346"/>
      <c r="AZ2" s="626"/>
      <c r="BA2" s="1384" t="s">
        <v>113</v>
      </c>
      <c r="BB2" s="1385"/>
      <c r="BC2" s="1385"/>
      <c r="BD2" s="1385"/>
      <c r="BE2" s="1385"/>
      <c r="BF2" s="1385"/>
      <c r="BG2" s="1385"/>
      <c r="BH2" s="1385"/>
      <c r="BI2" s="1385"/>
      <c r="BJ2" s="1385"/>
      <c r="BK2" s="1385"/>
      <c r="BL2" s="1385"/>
      <c r="BM2" s="1385"/>
      <c r="BN2" s="1385"/>
      <c r="BO2" s="1385"/>
      <c r="BP2" s="1385"/>
      <c r="BQ2" s="1386"/>
      <c r="BR2" s="1384" t="s">
        <v>114</v>
      </c>
      <c r="BS2" s="1385"/>
      <c r="BT2" s="1385"/>
      <c r="BU2" s="1385"/>
      <c r="BV2" s="1385"/>
      <c r="BW2" s="1385"/>
      <c r="BX2" s="1385"/>
      <c r="BY2" s="1385"/>
      <c r="BZ2" s="1385"/>
      <c r="CA2" s="1385"/>
      <c r="CB2" s="1385"/>
      <c r="CC2" s="1385"/>
      <c r="CD2" s="1385"/>
      <c r="CE2" s="1386"/>
      <c r="CF2" s="1337" t="s">
        <v>109</v>
      </c>
      <c r="CG2" s="1380"/>
      <c r="CH2" s="1384" t="s">
        <v>115</v>
      </c>
      <c r="CI2" s="1385"/>
      <c r="CJ2" s="1385"/>
      <c r="CK2" s="1385"/>
      <c r="CL2" s="1385"/>
      <c r="CM2" s="1385"/>
      <c r="CN2" s="1385"/>
      <c r="CO2" s="1385"/>
      <c r="CP2" s="1385"/>
      <c r="CQ2" s="1385"/>
      <c r="CR2" s="1385"/>
      <c r="CS2" s="1385"/>
      <c r="CT2" s="1385"/>
      <c r="CU2" s="1385"/>
      <c r="CV2" s="1385"/>
      <c r="CW2" s="1385"/>
      <c r="CX2" s="1385"/>
      <c r="CY2" s="1386"/>
    </row>
    <row r="3" spans="1:132" s="627" customFormat="1" ht="14.25" customHeight="1" x14ac:dyDescent="0.2">
      <c r="A3" s="1339"/>
      <c r="B3" s="1340"/>
      <c r="C3" s="1360" t="s">
        <v>116</v>
      </c>
      <c r="D3" s="1361"/>
      <c r="E3" s="1361"/>
      <c r="F3" s="1361"/>
      <c r="G3" s="1361"/>
      <c r="H3" s="1361"/>
      <c r="I3" s="1361"/>
      <c r="J3" s="1361"/>
      <c r="K3" s="1361"/>
      <c r="L3" s="1361"/>
      <c r="M3" s="1361"/>
      <c r="N3" s="1361"/>
      <c r="O3" s="1361"/>
      <c r="P3" s="1361"/>
      <c r="Q3" s="1361"/>
      <c r="R3" s="1361"/>
      <c r="S3" s="1361"/>
      <c r="T3" s="1361"/>
      <c r="U3" s="1361"/>
      <c r="V3" s="1361"/>
      <c r="W3" s="1361"/>
      <c r="X3" s="1361"/>
      <c r="Y3" s="1361"/>
      <c r="Z3" s="1362"/>
      <c r="AA3" s="1352" t="s">
        <v>117</v>
      </c>
      <c r="AB3" s="1348"/>
      <c r="AC3" s="1349"/>
      <c r="AD3" s="1358" t="s">
        <v>118</v>
      </c>
      <c r="AE3" s="1347" t="s">
        <v>119</v>
      </c>
      <c r="AF3" s="1348"/>
      <c r="AG3" s="1348"/>
      <c r="AH3" s="1348"/>
      <c r="AI3" s="1348"/>
      <c r="AJ3" s="1348"/>
      <c r="AK3" s="1349"/>
      <c r="AL3" s="1347" t="s">
        <v>120</v>
      </c>
      <c r="AM3" s="1348"/>
      <c r="AN3" s="1348"/>
      <c r="AO3" s="1348"/>
      <c r="AP3" s="1348"/>
      <c r="AQ3" s="1348"/>
      <c r="AR3" s="1349"/>
      <c r="AS3" s="1347" t="s">
        <v>121</v>
      </c>
      <c r="AT3" s="1348"/>
      <c r="AU3" s="1348"/>
      <c r="AV3" s="1348"/>
      <c r="AW3" s="1348"/>
      <c r="AX3" s="1348"/>
      <c r="AY3" s="1348"/>
      <c r="AZ3" s="628" t="s">
        <v>122</v>
      </c>
      <c r="BA3" s="1393" t="s">
        <v>123</v>
      </c>
      <c r="BB3" s="1394"/>
      <c r="BC3" s="1394"/>
      <c r="BD3" s="1394"/>
      <c r="BE3" s="1394"/>
      <c r="BF3" s="1347" t="s">
        <v>124</v>
      </c>
      <c r="BG3" s="1348"/>
      <c r="BH3" s="1348"/>
      <c r="BI3" s="1348"/>
      <c r="BJ3" s="1349"/>
      <c r="BK3" s="1347" t="s">
        <v>125</v>
      </c>
      <c r="BL3" s="1348"/>
      <c r="BM3" s="1349"/>
      <c r="BN3" s="1347" t="s">
        <v>126</v>
      </c>
      <c r="BO3" s="1348"/>
      <c r="BP3" s="1348"/>
      <c r="BQ3" s="1348"/>
      <c r="BR3" s="1377" t="s">
        <v>127</v>
      </c>
      <c r="BS3" s="1378"/>
      <c r="BT3" s="1378"/>
      <c r="BU3" s="1378"/>
      <c r="BV3" s="1378"/>
      <c r="BW3" s="1378"/>
      <c r="BX3" s="1378"/>
      <c r="BY3" s="1390" t="s">
        <v>128</v>
      </c>
      <c r="BZ3" s="1378"/>
      <c r="CA3" s="1378"/>
      <c r="CB3" s="1378"/>
      <c r="CC3" s="1378"/>
      <c r="CD3" s="1378"/>
      <c r="CE3" s="1379"/>
      <c r="CF3" s="1339"/>
      <c r="CG3" s="1381"/>
      <c r="CH3" s="1377" t="s">
        <v>129</v>
      </c>
      <c r="CI3" s="1378"/>
      <c r="CJ3" s="1378"/>
      <c r="CK3" s="1378"/>
      <c r="CL3" s="1378"/>
      <c r="CM3" s="1379"/>
      <c r="CN3" s="1377" t="s">
        <v>130</v>
      </c>
      <c r="CO3" s="1378"/>
      <c r="CP3" s="1378"/>
      <c r="CQ3" s="1378"/>
      <c r="CR3" s="1378"/>
      <c r="CS3" s="1379"/>
      <c r="CT3" s="1377" t="s">
        <v>131</v>
      </c>
      <c r="CU3" s="1378"/>
      <c r="CV3" s="1378"/>
      <c r="CW3" s="1378"/>
      <c r="CX3" s="1378"/>
      <c r="CY3" s="1379"/>
    </row>
    <row r="4" spans="1:132" s="627" customFormat="1" ht="13.5" customHeight="1" x14ac:dyDescent="0.2">
      <c r="A4" s="1339"/>
      <c r="B4" s="1340"/>
      <c r="C4" s="1364" t="s">
        <v>132</v>
      </c>
      <c r="D4" s="1356"/>
      <c r="E4" s="1356"/>
      <c r="F4" s="1356"/>
      <c r="G4" s="1356"/>
      <c r="H4" s="1356"/>
      <c r="I4" s="1356"/>
      <c r="J4" s="1356"/>
      <c r="K4" s="1356" t="s">
        <v>133</v>
      </c>
      <c r="L4" s="1356"/>
      <c r="M4" s="1356"/>
      <c r="N4" s="1356"/>
      <c r="O4" s="1356"/>
      <c r="P4" s="1356"/>
      <c r="Q4" s="1356"/>
      <c r="R4" s="1356"/>
      <c r="S4" s="1356" t="s">
        <v>134</v>
      </c>
      <c r="T4" s="1356"/>
      <c r="U4" s="1356"/>
      <c r="V4" s="1356"/>
      <c r="W4" s="1356"/>
      <c r="X4" s="1356"/>
      <c r="Y4" s="1356"/>
      <c r="Z4" s="1357"/>
      <c r="AA4" s="1400" t="s">
        <v>135</v>
      </c>
      <c r="AB4" s="1347" t="s">
        <v>136</v>
      </c>
      <c r="AC4" s="1349"/>
      <c r="AD4" s="1363"/>
      <c r="AE4" s="1355" t="s">
        <v>137</v>
      </c>
      <c r="AF4" s="1355"/>
      <c r="AG4" s="1355"/>
      <c r="AH4" s="1347" t="s">
        <v>138</v>
      </c>
      <c r="AI4" s="1348"/>
      <c r="AJ4" s="1349"/>
      <c r="AK4" s="1353" t="s">
        <v>139</v>
      </c>
      <c r="AL4" s="1355" t="s">
        <v>137</v>
      </c>
      <c r="AM4" s="1355"/>
      <c r="AN4" s="1355"/>
      <c r="AO4" s="1347" t="s">
        <v>138</v>
      </c>
      <c r="AP4" s="1348"/>
      <c r="AQ4" s="1349"/>
      <c r="AR4" s="1353" t="s">
        <v>139</v>
      </c>
      <c r="AS4" s="1355" t="s">
        <v>137</v>
      </c>
      <c r="AT4" s="1355"/>
      <c r="AU4" s="1355"/>
      <c r="AV4" s="1347" t="s">
        <v>138</v>
      </c>
      <c r="AW4" s="1348"/>
      <c r="AX4" s="1349"/>
      <c r="AY4" s="1350" t="s">
        <v>139</v>
      </c>
      <c r="AZ4" s="629" t="s">
        <v>140</v>
      </c>
      <c r="BA4" s="1352" t="s">
        <v>141</v>
      </c>
      <c r="BB4" s="1348"/>
      <c r="BC4" s="1348"/>
      <c r="BD4" s="1350" t="s">
        <v>66</v>
      </c>
      <c r="BE4" s="1398" t="s">
        <v>78</v>
      </c>
      <c r="BF4" s="1347" t="s">
        <v>141</v>
      </c>
      <c r="BG4" s="1348"/>
      <c r="BH4" s="1348"/>
      <c r="BI4" s="1350" t="s">
        <v>66</v>
      </c>
      <c r="BJ4" s="1374" t="s">
        <v>78</v>
      </c>
      <c r="BK4" s="1353" t="s">
        <v>142</v>
      </c>
      <c r="BL4" s="1353" t="s">
        <v>66</v>
      </c>
      <c r="BM4" s="1374" t="s">
        <v>78</v>
      </c>
      <c r="BN4" s="1353" t="s">
        <v>142</v>
      </c>
      <c r="BO4" s="1350" t="s">
        <v>66</v>
      </c>
      <c r="BP4" s="1374" t="s">
        <v>78</v>
      </c>
      <c r="BQ4" s="1350" t="s">
        <v>143</v>
      </c>
      <c r="BR4" s="1397" t="s">
        <v>144</v>
      </c>
      <c r="BS4" s="1371"/>
      <c r="BT4" s="1376"/>
      <c r="BU4" s="1054" t="s">
        <v>145</v>
      </c>
      <c r="BV4" s="1372" t="s">
        <v>146</v>
      </c>
      <c r="BW4" s="1371"/>
      <c r="BX4" s="1371"/>
      <c r="BY4" s="1372" t="s">
        <v>144</v>
      </c>
      <c r="BZ4" s="1371"/>
      <c r="CA4" s="1376"/>
      <c r="CB4" s="1054" t="s">
        <v>145</v>
      </c>
      <c r="CC4" s="1372" t="s">
        <v>146</v>
      </c>
      <c r="CD4" s="1371"/>
      <c r="CE4" s="1373"/>
      <c r="CF4" s="1339"/>
      <c r="CG4" s="1381"/>
      <c r="CH4" s="1368" t="s">
        <v>147</v>
      </c>
      <c r="CI4" s="1369"/>
      <c r="CJ4" s="1370" t="s">
        <v>148</v>
      </c>
      <c r="CK4" s="1371"/>
      <c r="CL4" s="1372" t="s">
        <v>125</v>
      </c>
      <c r="CM4" s="1373"/>
      <c r="CN4" s="1368" t="s">
        <v>147</v>
      </c>
      <c r="CO4" s="1369"/>
      <c r="CP4" s="1370" t="s">
        <v>148</v>
      </c>
      <c r="CQ4" s="1371"/>
      <c r="CR4" s="1372" t="s">
        <v>125</v>
      </c>
      <c r="CS4" s="1373"/>
      <c r="CT4" s="1368" t="s">
        <v>147</v>
      </c>
      <c r="CU4" s="1369"/>
      <c r="CV4" s="1370" t="s">
        <v>148</v>
      </c>
      <c r="CW4" s="1371"/>
      <c r="CX4" s="1372" t="s">
        <v>125</v>
      </c>
      <c r="CY4" s="1373"/>
    </row>
    <row r="5" spans="1:132" s="627" customFormat="1" ht="14.25" customHeight="1" thickBot="1" x14ac:dyDescent="0.25">
      <c r="A5" s="1341"/>
      <c r="B5" s="1342"/>
      <c r="C5" s="630" t="s">
        <v>149</v>
      </c>
      <c r="D5" s="631" t="s">
        <v>150</v>
      </c>
      <c r="E5" s="631" t="s">
        <v>151</v>
      </c>
      <c r="F5" s="631" t="s">
        <v>152</v>
      </c>
      <c r="G5" s="631" t="s">
        <v>153</v>
      </c>
      <c r="H5" s="631" t="s">
        <v>153</v>
      </c>
      <c r="I5" s="631" t="s">
        <v>153</v>
      </c>
      <c r="J5" s="632" t="s">
        <v>154</v>
      </c>
      <c r="K5" s="631" t="str">
        <f t="shared" ref="K5:Q5" si="0">C5</f>
        <v>A市</v>
      </c>
      <c r="L5" s="631" t="str">
        <f t="shared" si="0"/>
        <v>B市</v>
      </c>
      <c r="M5" s="631" t="str">
        <f t="shared" si="0"/>
        <v>C町</v>
      </c>
      <c r="N5" s="631" t="str">
        <f t="shared" si="0"/>
        <v>D市</v>
      </c>
      <c r="O5" s="631" t="str">
        <f t="shared" si="0"/>
        <v>○○市</v>
      </c>
      <c r="P5" s="631" t="str">
        <f t="shared" si="0"/>
        <v>○○市</v>
      </c>
      <c r="Q5" s="631" t="str">
        <f t="shared" si="0"/>
        <v>○○市</v>
      </c>
      <c r="R5" s="632" t="s">
        <v>154</v>
      </c>
      <c r="S5" s="631" t="str">
        <f t="shared" ref="S5:Y5" si="1">K5</f>
        <v>A市</v>
      </c>
      <c r="T5" s="631" t="str">
        <f t="shared" si="1"/>
        <v>B市</v>
      </c>
      <c r="U5" s="631" t="str">
        <f t="shared" si="1"/>
        <v>C町</v>
      </c>
      <c r="V5" s="631" t="str">
        <f t="shared" si="1"/>
        <v>D市</v>
      </c>
      <c r="W5" s="631" t="str">
        <f t="shared" si="1"/>
        <v>○○市</v>
      </c>
      <c r="X5" s="631" t="str">
        <f t="shared" si="1"/>
        <v>○○市</v>
      </c>
      <c r="Y5" s="631" t="str">
        <f t="shared" si="1"/>
        <v>○○市</v>
      </c>
      <c r="Z5" s="633" t="s">
        <v>154</v>
      </c>
      <c r="AA5" s="1401"/>
      <c r="AB5" s="634" t="s">
        <v>155</v>
      </c>
      <c r="AC5" s="635" t="s">
        <v>156</v>
      </c>
      <c r="AD5" s="1354"/>
      <c r="AE5" s="636" t="s">
        <v>157</v>
      </c>
      <c r="AF5" s="637" t="s">
        <v>158</v>
      </c>
      <c r="AG5" s="638" t="s">
        <v>44</v>
      </c>
      <c r="AH5" s="634" t="s">
        <v>155</v>
      </c>
      <c r="AI5" s="635" t="s">
        <v>156</v>
      </c>
      <c r="AJ5" s="638" t="s">
        <v>159</v>
      </c>
      <c r="AK5" s="1354"/>
      <c r="AL5" s="636" t="s">
        <v>157</v>
      </c>
      <c r="AM5" s="637" t="s">
        <v>158</v>
      </c>
      <c r="AN5" s="638" t="s">
        <v>44</v>
      </c>
      <c r="AO5" s="634" t="s">
        <v>155</v>
      </c>
      <c r="AP5" s="635" t="s">
        <v>156</v>
      </c>
      <c r="AQ5" s="638" t="s">
        <v>159</v>
      </c>
      <c r="AR5" s="1354"/>
      <c r="AS5" s="636" t="s">
        <v>157</v>
      </c>
      <c r="AT5" s="637" t="s">
        <v>158</v>
      </c>
      <c r="AU5" s="638" t="s">
        <v>44</v>
      </c>
      <c r="AV5" s="634" t="s">
        <v>155</v>
      </c>
      <c r="AW5" s="635" t="s">
        <v>156</v>
      </c>
      <c r="AX5" s="638" t="s">
        <v>159</v>
      </c>
      <c r="AY5" s="1351"/>
      <c r="AZ5" s="639" t="s">
        <v>160</v>
      </c>
      <c r="BA5" s="640" t="s">
        <v>161</v>
      </c>
      <c r="BB5" s="641" t="s">
        <v>156</v>
      </c>
      <c r="BC5" s="642" t="s">
        <v>159</v>
      </c>
      <c r="BD5" s="1351"/>
      <c r="BE5" s="1399"/>
      <c r="BF5" s="636" t="s">
        <v>161</v>
      </c>
      <c r="BG5" s="641" t="s">
        <v>156</v>
      </c>
      <c r="BH5" s="642" t="s">
        <v>159</v>
      </c>
      <c r="BI5" s="1351"/>
      <c r="BJ5" s="1375"/>
      <c r="BK5" s="1354"/>
      <c r="BL5" s="1354"/>
      <c r="BM5" s="1375"/>
      <c r="BN5" s="1354"/>
      <c r="BO5" s="1351"/>
      <c r="BP5" s="1375"/>
      <c r="BQ5" s="1351"/>
      <c r="BR5" s="643" t="s">
        <v>162</v>
      </c>
      <c r="BS5" s="1075" t="s">
        <v>117</v>
      </c>
      <c r="BT5" s="1075" t="s">
        <v>139</v>
      </c>
      <c r="BU5" s="1075" t="s">
        <v>139</v>
      </c>
      <c r="BV5" s="644" t="s">
        <v>142</v>
      </c>
      <c r="BW5" s="644" t="s">
        <v>163</v>
      </c>
      <c r="BX5" s="1083" t="s">
        <v>164</v>
      </c>
      <c r="BY5" s="644" t="s">
        <v>162</v>
      </c>
      <c r="BZ5" s="1075" t="s">
        <v>117</v>
      </c>
      <c r="CA5" s="1075" t="s">
        <v>139</v>
      </c>
      <c r="CB5" s="1075" t="s">
        <v>139</v>
      </c>
      <c r="CC5" s="644" t="s">
        <v>142</v>
      </c>
      <c r="CD5" s="644" t="s">
        <v>163</v>
      </c>
      <c r="CE5" s="645" t="s">
        <v>164</v>
      </c>
      <c r="CF5" s="1382"/>
      <c r="CG5" s="1383"/>
      <c r="CH5" s="646" t="s">
        <v>155</v>
      </c>
      <c r="CI5" s="647" t="s">
        <v>156</v>
      </c>
      <c r="CJ5" s="648" t="s">
        <v>155</v>
      </c>
      <c r="CK5" s="649" t="s">
        <v>156</v>
      </c>
      <c r="CL5" s="650" t="s">
        <v>165</v>
      </c>
      <c r="CM5" s="651" t="s">
        <v>156</v>
      </c>
      <c r="CN5" s="646" t="s">
        <v>155</v>
      </c>
      <c r="CO5" s="647" t="s">
        <v>156</v>
      </c>
      <c r="CP5" s="648" t="s">
        <v>155</v>
      </c>
      <c r="CQ5" s="649" t="s">
        <v>156</v>
      </c>
      <c r="CR5" s="650" t="s">
        <v>165</v>
      </c>
      <c r="CS5" s="651" t="s">
        <v>156</v>
      </c>
      <c r="CT5" s="646" t="s">
        <v>155</v>
      </c>
      <c r="CU5" s="647" t="s">
        <v>156</v>
      </c>
      <c r="CV5" s="648" t="s">
        <v>155</v>
      </c>
      <c r="CW5" s="649" t="s">
        <v>156</v>
      </c>
      <c r="CX5" s="650" t="s">
        <v>165</v>
      </c>
      <c r="CY5" s="651" t="s">
        <v>156</v>
      </c>
    </row>
    <row r="6" spans="1:132" s="627" customFormat="1" ht="13.5" thickTop="1" x14ac:dyDescent="0.2">
      <c r="A6" s="1365" t="s">
        <v>166</v>
      </c>
      <c r="B6" s="1366"/>
      <c r="C6" s="652"/>
      <c r="D6" s="653"/>
      <c r="E6" s="653"/>
      <c r="F6" s="653"/>
      <c r="G6" s="653"/>
      <c r="H6" s="653"/>
      <c r="I6" s="653"/>
      <c r="J6" s="654">
        <f t="shared" ref="J6:J40" si="2">SUM(C6:I6)</f>
        <v>0</v>
      </c>
      <c r="K6" s="653"/>
      <c r="L6" s="653"/>
      <c r="M6" s="653"/>
      <c r="N6" s="653"/>
      <c r="O6" s="653"/>
      <c r="P6" s="653"/>
      <c r="Q6" s="653"/>
      <c r="R6" s="654">
        <f t="shared" ref="R6:R40" si="3">SUM(K6:Q6)</f>
        <v>0</v>
      </c>
      <c r="S6" s="655">
        <f t="shared" ref="S6:Y6" si="4">INDEX($A$50:$CE$62,MATCH(MONTH($A$1-1),$A$50:$A$62,0),COLUMN())</f>
        <v>0</v>
      </c>
      <c r="T6" s="655">
        <f t="shared" si="4"/>
        <v>0</v>
      </c>
      <c r="U6" s="655">
        <f t="shared" si="4"/>
        <v>0</v>
      </c>
      <c r="V6" s="655">
        <f t="shared" si="4"/>
        <v>0</v>
      </c>
      <c r="W6" s="655">
        <f t="shared" si="4"/>
        <v>0</v>
      </c>
      <c r="X6" s="655">
        <f t="shared" si="4"/>
        <v>0</v>
      </c>
      <c r="Y6" s="655">
        <f t="shared" si="4"/>
        <v>0</v>
      </c>
      <c r="Z6" s="656">
        <f t="shared" ref="Z6:Z37" si="5">SUM(S6:Y6)</f>
        <v>0</v>
      </c>
      <c r="AA6" s="652"/>
      <c r="AB6" s="657"/>
      <c r="AC6" s="658"/>
      <c r="AD6" s="659">
        <f t="shared" ref="AD6:AD37" si="6">SUM(AA6:AC6)</f>
        <v>0</v>
      </c>
      <c r="AE6" s="660"/>
      <c r="AF6" s="661"/>
      <c r="AG6" s="659"/>
      <c r="AH6" s="660"/>
      <c r="AI6" s="661"/>
      <c r="AJ6" s="659"/>
      <c r="AK6" s="662">
        <f>INDEX($A$50:$CE$62,MATCH(MONTH($A$1-1),$A$50:$A$62,0),COLUMN())</f>
        <v>0</v>
      </c>
      <c r="AL6" s="660"/>
      <c r="AM6" s="661"/>
      <c r="AN6" s="659"/>
      <c r="AO6" s="660"/>
      <c r="AP6" s="661"/>
      <c r="AQ6" s="659"/>
      <c r="AR6" s="663">
        <f>INDEX($A$50:$CE$62,MATCH(MONTH($A$1-1),$A$50:$A$62,0),COLUMN())</f>
        <v>0</v>
      </c>
      <c r="AS6" s="660"/>
      <c r="AT6" s="661"/>
      <c r="AU6" s="659"/>
      <c r="AV6" s="660"/>
      <c r="AW6" s="661"/>
      <c r="AX6" s="659"/>
      <c r="AY6" s="663">
        <f>INDEX($A$50:$CE$62,MATCH(MONTH($A$1-1),$A$50:$A$62,0),COLUMN())</f>
        <v>0</v>
      </c>
      <c r="AZ6" s="656">
        <f>AK6+AR6+AY6</f>
        <v>0</v>
      </c>
      <c r="BA6" s="664"/>
      <c r="BB6" s="658"/>
      <c r="BC6" s="665"/>
      <c r="BD6" s="660"/>
      <c r="BE6" s="666">
        <f>INDEX($A$50:$CE$62,MATCH(MONTH($A$1-1),$A$50:$A$62,0),COLUMN())</f>
        <v>0</v>
      </c>
      <c r="BF6" s="660"/>
      <c r="BG6" s="658"/>
      <c r="BH6" s="665"/>
      <c r="BI6" s="660"/>
      <c r="BJ6" s="666">
        <f>INDEX($A$50:$CE$62,MATCH(MONTH($A$1-1),$A$50:$A$62,0),COLUMN())</f>
        <v>0</v>
      </c>
      <c r="BK6" s="660"/>
      <c r="BL6" s="660"/>
      <c r="BM6" s="666">
        <f>INDEX($A$50:$CE$62,MATCH(MONTH($A$1-1),$A$50:$A$62,0),COLUMN())</f>
        <v>0</v>
      </c>
      <c r="BN6" s="665"/>
      <c r="BO6" s="665"/>
      <c r="BP6" s="666">
        <f>INDEX($A$50:$CE$62,MATCH(MONTH($A$1-1),$A$50:$A$62,0),COLUMN())</f>
        <v>0</v>
      </c>
      <c r="BQ6" s="665"/>
      <c r="BR6" s="667"/>
      <c r="BS6" s="1076"/>
      <c r="BT6" s="666">
        <f>INDEX($A$50:$CE$62,MATCH(MONTH($A$1-1),$A$50:$A$62,0),COLUMN())</f>
        <v>0</v>
      </c>
      <c r="BU6" s="1081"/>
      <c r="BV6" s="668"/>
      <c r="BW6" s="668"/>
      <c r="BX6" s="1084">
        <f>INDEX($A$50:$CE$62,MATCH(MONTH($A$1-1),$A$50:$A$62,0),COLUMN())</f>
        <v>0</v>
      </c>
      <c r="BY6" s="668"/>
      <c r="BZ6" s="1076"/>
      <c r="CA6" s="666">
        <f>INDEX($A$50:$CE$62,MATCH(MONTH($A$1-1),$A$50:$A$62,0),COLUMN())</f>
        <v>0</v>
      </c>
      <c r="CB6" s="1081"/>
      <c r="CC6" s="668"/>
      <c r="CD6" s="668"/>
      <c r="CE6" s="669">
        <f>INDEX($A$50:$CE$62,MATCH(MONTH($A$1-1),$A$50:$A$62,0),COLUMN())</f>
        <v>0</v>
      </c>
      <c r="CF6" s="1395" t="s">
        <v>166</v>
      </c>
      <c r="CG6" s="1396"/>
      <c r="CH6" s="670"/>
      <c r="CI6" s="671"/>
      <c r="CJ6" s="672"/>
      <c r="CK6" s="673"/>
      <c r="CL6" s="674"/>
      <c r="CM6" s="675"/>
      <c r="CN6" s="670"/>
      <c r="CO6" s="671"/>
      <c r="CP6" s="672"/>
      <c r="CQ6" s="673"/>
      <c r="CR6" s="674"/>
      <c r="CS6" s="675"/>
      <c r="CT6" s="670"/>
      <c r="CU6" s="671"/>
      <c r="CV6" s="672"/>
      <c r="CW6" s="673"/>
      <c r="CX6" s="674"/>
      <c r="CY6" s="675"/>
    </row>
    <row r="7" spans="1:132" s="627" customFormat="1" x14ac:dyDescent="0.2">
      <c r="A7" s="676">
        <f>A1</f>
        <v>46113</v>
      </c>
      <c r="B7" s="677" t="str">
        <f>TEXT(A7,"aaa")</f>
        <v>水</v>
      </c>
      <c r="C7" s="678"/>
      <c r="D7" s="679"/>
      <c r="E7" s="679"/>
      <c r="F7" s="679"/>
      <c r="G7" s="679"/>
      <c r="H7" s="679"/>
      <c r="I7" s="679"/>
      <c r="J7" s="680">
        <f t="shared" si="2"/>
        <v>0</v>
      </c>
      <c r="K7" s="679"/>
      <c r="L7" s="679"/>
      <c r="M7" s="679"/>
      <c r="N7" s="679"/>
      <c r="O7" s="679"/>
      <c r="P7" s="679"/>
      <c r="Q7" s="679"/>
      <c r="R7" s="680">
        <f t="shared" si="3"/>
        <v>0</v>
      </c>
      <c r="S7" s="681">
        <f t="shared" ref="S7:Y22" si="7">C7-K7+S6</f>
        <v>0</v>
      </c>
      <c r="T7" s="681">
        <f t="shared" si="7"/>
        <v>0</v>
      </c>
      <c r="U7" s="681">
        <f t="shared" si="7"/>
        <v>0</v>
      </c>
      <c r="V7" s="681">
        <f t="shared" si="7"/>
        <v>0</v>
      </c>
      <c r="W7" s="681">
        <f t="shared" si="7"/>
        <v>0</v>
      </c>
      <c r="X7" s="681">
        <f t="shared" si="7"/>
        <v>0</v>
      </c>
      <c r="Y7" s="681">
        <f t="shared" si="7"/>
        <v>0</v>
      </c>
      <c r="Z7" s="682">
        <f t="shared" si="5"/>
        <v>0</v>
      </c>
      <c r="AA7" s="678"/>
      <c r="AB7" s="683"/>
      <c r="AC7" s="684"/>
      <c r="AD7" s="681">
        <f t="shared" si="6"/>
        <v>0</v>
      </c>
      <c r="AE7" s="685"/>
      <c r="AF7" s="686"/>
      <c r="AG7" s="681">
        <f>SUM(AE7:AF7)</f>
        <v>0</v>
      </c>
      <c r="AH7" s="685"/>
      <c r="AI7" s="686"/>
      <c r="AJ7" s="681">
        <f t="shared" ref="AJ7:AJ37" si="8">SUM(AH7:AI7)</f>
        <v>0</v>
      </c>
      <c r="AK7" s="687">
        <f t="shared" ref="AK7:AK37" si="9">AK6+AG7-AJ7</f>
        <v>0</v>
      </c>
      <c r="AL7" s="685">
        <v>0</v>
      </c>
      <c r="AM7" s="686">
        <v>0</v>
      </c>
      <c r="AN7" s="681">
        <f>SUM(AL7:AM7)</f>
        <v>0</v>
      </c>
      <c r="AO7" s="685">
        <v>0</v>
      </c>
      <c r="AP7" s="686">
        <v>0</v>
      </c>
      <c r="AQ7" s="681">
        <f t="shared" ref="AQ7:AQ37" si="10">SUM(AO7:AP7)</f>
        <v>0</v>
      </c>
      <c r="AR7" s="688">
        <f t="shared" ref="AR7:AR37" si="11">AR6+AN7-AQ7</f>
        <v>0</v>
      </c>
      <c r="AS7" s="685">
        <v>0</v>
      </c>
      <c r="AT7" s="686">
        <v>0</v>
      </c>
      <c r="AU7" s="681">
        <f>SUM(AS7:AT7)</f>
        <v>0</v>
      </c>
      <c r="AV7" s="685">
        <v>0</v>
      </c>
      <c r="AW7" s="686">
        <v>0</v>
      </c>
      <c r="AX7" s="681">
        <f t="shared" ref="AX7:AX37" si="12">SUM(AV7:AW7)</f>
        <v>0</v>
      </c>
      <c r="AY7" s="688">
        <f t="shared" ref="AY7:AY37" si="13">AY6+AU7-AX7</f>
        <v>0</v>
      </c>
      <c r="AZ7" s="682">
        <f>AK7+AR7+AY7</f>
        <v>0</v>
      </c>
      <c r="BA7" s="689"/>
      <c r="BB7" s="684"/>
      <c r="BC7" s="690">
        <f t="shared" ref="BC7:BC37" si="14">SUM(BA7:BB7)</f>
        <v>0</v>
      </c>
      <c r="BD7" s="685"/>
      <c r="BE7" s="690">
        <f>+BC7-BD7+BE6</f>
        <v>0</v>
      </c>
      <c r="BF7" s="685"/>
      <c r="BG7" s="684"/>
      <c r="BH7" s="690">
        <f t="shared" ref="BH7:BH37" si="15">SUM(BF7:BG7)</f>
        <v>0</v>
      </c>
      <c r="BI7" s="685"/>
      <c r="BJ7" s="681">
        <f t="shared" ref="BJ7:BJ16" si="16">+BH7-BI7+BJ6</f>
        <v>0</v>
      </c>
      <c r="BK7" s="685"/>
      <c r="BL7" s="685"/>
      <c r="BM7" s="681">
        <f t="shared" ref="BM7:BM16" si="17">+BK7-BL7+BM6</f>
        <v>0</v>
      </c>
      <c r="BN7" s="690">
        <f>BC7+BH7+BK7</f>
        <v>0</v>
      </c>
      <c r="BO7" s="690">
        <f t="shared" ref="BO7:BP22" si="18">BD7+BI7+BL7</f>
        <v>0</v>
      </c>
      <c r="BP7" s="690">
        <f t="shared" si="18"/>
        <v>0</v>
      </c>
      <c r="BQ7" s="691" t="str">
        <f t="shared" ref="BQ7:BQ37" si="19">IF(AD7&lt;=0,"",BN7/AD7)</f>
        <v/>
      </c>
      <c r="BR7" s="692"/>
      <c r="BS7" s="1077"/>
      <c r="BT7" s="681">
        <f>+BR7-BS7+BT6</f>
        <v>0</v>
      </c>
      <c r="BU7" s="1077"/>
      <c r="BV7" s="693"/>
      <c r="BW7" s="693"/>
      <c r="BX7" s="1080">
        <f>BX6+BV7-BW7</f>
        <v>0</v>
      </c>
      <c r="BY7" s="693"/>
      <c r="BZ7" s="1077"/>
      <c r="CA7" s="681">
        <f>+BY7-BZ7+CA6</f>
        <v>0</v>
      </c>
      <c r="CB7" s="1077"/>
      <c r="CC7" s="693"/>
      <c r="CD7" s="693"/>
      <c r="CE7" s="694">
        <f>CE6+CC7-CD7</f>
        <v>0</v>
      </c>
      <c r="CF7" s="676">
        <f>CH1</f>
        <v>46113</v>
      </c>
      <c r="CG7" s="677" t="str">
        <f>TEXT(CF7,"aaa")</f>
        <v>水</v>
      </c>
      <c r="CH7" s="695"/>
      <c r="CI7" s="696"/>
      <c r="CJ7" s="697"/>
      <c r="CK7" s="698"/>
      <c r="CL7" s="699"/>
      <c r="CM7" s="700"/>
      <c r="CN7" s="695"/>
      <c r="CO7" s="696"/>
      <c r="CP7" s="697"/>
      <c r="CQ7" s="698"/>
      <c r="CR7" s="699"/>
      <c r="CS7" s="700"/>
      <c r="CT7" s="695"/>
      <c r="CU7" s="696"/>
      <c r="CV7" s="697"/>
      <c r="CW7" s="698"/>
      <c r="CX7" s="699"/>
      <c r="CY7" s="700"/>
    </row>
    <row r="8" spans="1:132" s="627" customFormat="1" x14ac:dyDescent="0.2">
      <c r="A8" s="676">
        <f>A7+1</f>
        <v>46114</v>
      </c>
      <c r="B8" s="677" t="str">
        <f t="shared" ref="B8:B37" si="20">TEXT(A8,"aaa")</f>
        <v>木</v>
      </c>
      <c r="C8" s="678"/>
      <c r="D8" s="679"/>
      <c r="E8" s="679"/>
      <c r="F8" s="679"/>
      <c r="G8" s="679"/>
      <c r="H8" s="679"/>
      <c r="I8" s="679"/>
      <c r="J8" s="680">
        <f t="shared" si="2"/>
        <v>0</v>
      </c>
      <c r="K8" s="679"/>
      <c r="L8" s="679"/>
      <c r="M8" s="679"/>
      <c r="N8" s="679"/>
      <c r="O8" s="679"/>
      <c r="P8" s="679"/>
      <c r="Q8" s="679"/>
      <c r="R8" s="680">
        <f t="shared" si="3"/>
        <v>0</v>
      </c>
      <c r="S8" s="681">
        <f t="shared" si="7"/>
        <v>0</v>
      </c>
      <c r="T8" s="681">
        <f t="shared" si="7"/>
        <v>0</v>
      </c>
      <c r="U8" s="681">
        <f t="shared" si="7"/>
        <v>0</v>
      </c>
      <c r="V8" s="681">
        <f t="shared" si="7"/>
        <v>0</v>
      </c>
      <c r="W8" s="681">
        <f t="shared" si="7"/>
        <v>0</v>
      </c>
      <c r="X8" s="681">
        <f t="shared" si="7"/>
        <v>0</v>
      </c>
      <c r="Y8" s="681">
        <f t="shared" si="7"/>
        <v>0</v>
      </c>
      <c r="Z8" s="682">
        <f t="shared" si="5"/>
        <v>0</v>
      </c>
      <c r="AA8" s="678"/>
      <c r="AB8" s="683"/>
      <c r="AC8" s="684"/>
      <c r="AD8" s="681">
        <f t="shared" si="6"/>
        <v>0</v>
      </c>
      <c r="AE8" s="685"/>
      <c r="AF8" s="686"/>
      <c r="AG8" s="681">
        <f t="shared" ref="AG8:AG37" si="21">SUM(AE8:AF8)</f>
        <v>0</v>
      </c>
      <c r="AH8" s="685"/>
      <c r="AI8" s="686"/>
      <c r="AJ8" s="681">
        <f t="shared" si="8"/>
        <v>0</v>
      </c>
      <c r="AK8" s="687">
        <f t="shared" si="9"/>
        <v>0</v>
      </c>
      <c r="AL8" s="685">
        <v>0</v>
      </c>
      <c r="AM8" s="686">
        <v>0</v>
      </c>
      <c r="AN8" s="681">
        <f t="shared" ref="AN8:AN37" si="22">SUM(AL8:AM8)</f>
        <v>0</v>
      </c>
      <c r="AO8" s="685">
        <v>0</v>
      </c>
      <c r="AP8" s="686">
        <v>0</v>
      </c>
      <c r="AQ8" s="681">
        <f t="shared" si="10"/>
        <v>0</v>
      </c>
      <c r="AR8" s="688">
        <f t="shared" si="11"/>
        <v>0</v>
      </c>
      <c r="AS8" s="685">
        <v>0</v>
      </c>
      <c r="AT8" s="686">
        <v>0</v>
      </c>
      <c r="AU8" s="681">
        <f t="shared" ref="AU8:AU37" si="23">SUM(AS8:AT8)</f>
        <v>0</v>
      </c>
      <c r="AV8" s="685">
        <v>0</v>
      </c>
      <c r="AW8" s="686">
        <v>0</v>
      </c>
      <c r="AX8" s="681">
        <f t="shared" si="12"/>
        <v>0</v>
      </c>
      <c r="AY8" s="688">
        <f t="shared" si="13"/>
        <v>0</v>
      </c>
      <c r="AZ8" s="682">
        <f t="shared" ref="AZ8:AZ37" si="24">AK8+AR8+AY8</f>
        <v>0</v>
      </c>
      <c r="BA8" s="689"/>
      <c r="BB8" s="684"/>
      <c r="BC8" s="690">
        <f t="shared" si="14"/>
        <v>0</v>
      </c>
      <c r="BD8" s="685"/>
      <c r="BE8" s="690">
        <f t="shared" ref="BE8:BE37" si="25">+BC8-BD8+BE7</f>
        <v>0</v>
      </c>
      <c r="BF8" s="685"/>
      <c r="BG8" s="684"/>
      <c r="BH8" s="690">
        <f t="shared" si="15"/>
        <v>0</v>
      </c>
      <c r="BI8" s="685"/>
      <c r="BJ8" s="681">
        <f t="shared" si="16"/>
        <v>0</v>
      </c>
      <c r="BK8" s="685"/>
      <c r="BL8" s="685"/>
      <c r="BM8" s="681">
        <f t="shared" si="17"/>
        <v>0</v>
      </c>
      <c r="BN8" s="690">
        <f t="shared" ref="BN8:BP37" si="26">BC8+BH8+BK8</f>
        <v>0</v>
      </c>
      <c r="BO8" s="690">
        <f t="shared" si="18"/>
        <v>0</v>
      </c>
      <c r="BP8" s="690">
        <f t="shared" si="18"/>
        <v>0</v>
      </c>
      <c r="BQ8" s="691" t="str">
        <f t="shared" si="19"/>
        <v/>
      </c>
      <c r="BR8" s="692"/>
      <c r="BS8" s="1077"/>
      <c r="BT8" s="1091">
        <f>+BR8-BS8+BT7</f>
        <v>0</v>
      </c>
      <c r="BU8" s="1077"/>
      <c r="BV8" s="693"/>
      <c r="BW8" s="693"/>
      <c r="BX8" s="1080">
        <f t="shared" ref="BX8:BX37" si="27">BX7+BV8-BW8</f>
        <v>0</v>
      </c>
      <c r="BY8" s="693"/>
      <c r="BZ8" s="1077"/>
      <c r="CA8" s="1091">
        <f>+BY8-BZ8+CA7</f>
        <v>0</v>
      </c>
      <c r="CB8" s="1077"/>
      <c r="CC8" s="693"/>
      <c r="CD8" s="693"/>
      <c r="CE8" s="694">
        <f t="shared" ref="CE8:CE37" si="28">CE7+CC8-CD8</f>
        <v>0</v>
      </c>
      <c r="CF8" s="676">
        <f t="shared" ref="CF8:CF37" si="29">CF7+1</f>
        <v>46114</v>
      </c>
      <c r="CG8" s="677" t="str">
        <f t="shared" ref="CG8:CG37" si="30">TEXT(CF8,"aaa")</f>
        <v>木</v>
      </c>
      <c r="CH8" s="695"/>
      <c r="CI8" s="696"/>
      <c r="CJ8" s="697"/>
      <c r="CK8" s="698"/>
      <c r="CL8" s="699"/>
      <c r="CM8" s="700"/>
      <c r="CN8" s="695"/>
      <c r="CO8" s="696"/>
      <c r="CP8" s="697"/>
      <c r="CQ8" s="698"/>
      <c r="CR8" s="699"/>
      <c r="CS8" s="700"/>
      <c r="CT8" s="695"/>
      <c r="CU8" s="696"/>
      <c r="CV8" s="697"/>
      <c r="CW8" s="698"/>
      <c r="CX8" s="699"/>
      <c r="CY8" s="700"/>
    </row>
    <row r="9" spans="1:132" s="627" customFormat="1" x14ac:dyDescent="0.2">
      <c r="A9" s="676">
        <f t="shared" ref="A9:A37" si="31">A8+1</f>
        <v>46115</v>
      </c>
      <c r="B9" s="677" t="str">
        <f t="shared" si="20"/>
        <v>金</v>
      </c>
      <c r="C9" s="678"/>
      <c r="D9" s="679"/>
      <c r="E9" s="679"/>
      <c r="F9" s="679"/>
      <c r="G9" s="679"/>
      <c r="H9" s="679"/>
      <c r="I9" s="679"/>
      <c r="J9" s="680">
        <f t="shared" si="2"/>
        <v>0</v>
      </c>
      <c r="K9" s="679"/>
      <c r="L9" s="679"/>
      <c r="M9" s="679"/>
      <c r="N9" s="679"/>
      <c r="O9" s="679"/>
      <c r="P9" s="679"/>
      <c r="Q9" s="679"/>
      <c r="R9" s="680">
        <f t="shared" si="3"/>
        <v>0</v>
      </c>
      <c r="S9" s="681">
        <f t="shared" si="7"/>
        <v>0</v>
      </c>
      <c r="T9" s="681">
        <f t="shared" si="7"/>
        <v>0</v>
      </c>
      <c r="U9" s="681">
        <f t="shared" si="7"/>
        <v>0</v>
      </c>
      <c r="V9" s="681">
        <f t="shared" si="7"/>
        <v>0</v>
      </c>
      <c r="W9" s="681">
        <f t="shared" si="7"/>
        <v>0</v>
      </c>
      <c r="X9" s="681">
        <f t="shared" si="7"/>
        <v>0</v>
      </c>
      <c r="Y9" s="681">
        <f t="shared" si="7"/>
        <v>0</v>
      </c>
      <c r="Z9" s="682">
        <f t="shared" si="5"/>
        <v>0</v>
      </c>
      <c r="AA9" s="678"/>
      <c r="AB9" s="683"/>
      <c r="AC9" s="684"/>
      <c r="AD9" s="681">
        <f t="shared" si="6"/>
        <v>0</v>
      </c>
      <c r="AE9" s="685"/>
      <c r="AF9" s="686"/>
      <c r="AG9" s="681">
        <f t="shared" si="21"/>
        <v>0</v>
      </c>
      <c r="AH9" s="685"/>
      <c r="AI9" s="686"/>
      <c r="AJ9" s="681">
        <f t="shared" si="8"/>
        <v>0</v>
      </c>
      <c r="AK9" s="687">
        <f t="shared" si="9"/>
        <v>0</v>
      </c>
      <c r="AL9" s="685">
        <v>0</v>
      </c>
      <c r="AM9" s="686">
        <v>0</v>
      </c>
      <c r="AN9" s="681">
        <f t="shared" si="22"/>
        <v>0</v>
      </c>
      <c r="AO9" s="685">
        <v>0</v>
      </c>
      <c r="AP9" s="686">
        <v>0</v>
      </c>
      <c r="AQ9" s="681">
        <f t="shared" si="10"/>
        <v>0</v>
      </c>
      <c r="AR9" s="688">
        <f t="shared" si="11"/>
        <v>0</v>
      </c>
      <c r="AS9" s="685">
        <v>0</v>
      </c>
      <c r="AT9" s="686">
        <v>0</v>
      </c>
      <c r="AU9" s="681">
        <f t="shared" si="23"/>
        <v>0</v>
      </c>
      <c r="AV9" s="685">
        <v>0</v>
      </c>
      <c r="AW9" s="686">
        <v>0</v>
      </c>
      <c r="AX9" s="681">
        <f t="shared" si="12"/>
        <v>0</v>
      </c>
      <c r="AY9" s="688">
        <f t="shared" si="13"/>
        <v>0</v>
      </c>
      <c r="AZ9" s="682">
        <f t="shared" si="24"/>
        <v>0</v>
      </c>
      <c r="BA9" s="689"/>
      <c r="BB9" s="684"/>
      <c r="BC9" s="690">
        <f t="shared" si="14"/>
        <v>0</v>
      </c>
      <c r="BD9" s="685"/>
      <c r="BE9" s="690">
        <f t="shared" si="25"/>
        <v>0</v>
      </c>
      <c r="BF9" s="685"/>
      <c r="BG9" s="684"/>
      <c r="BH9" s="690">
        <f t="shared" si="15"/>
        <v>0</v>
      </c>
      <c r="BI9" s="685"/>
      <c r="BJ9" s="681">
        <f t="shared" si="16"/>
        <v>0</v>
      </c>
      <c r="BK9" s="685"/>
      <c r="BL9" s="685"/>
      <c r="BM9" s="681">
        <f t="shared" si="17"/>
        <v>0</v>
      </c>
      <c r="BN9" s="690">
        <f t="shared" si="26"/>
        <v>0</v>
      </c>
      <c r="BO9" s="690">
        <f t="shared" si="18"/>
        <v>0</v>
      </c>
      <c r="BP9" s="690">
        <f t="shared" si="18"/>
        <v>0</v>
      </c>
      <c r="BQ9" s="691" t="str">
        <f t="shared" si="19"/>
        <v/>
      </c>
      <c r="BR9" s="692"/>
      <c r="BS9" s="1077"/>
      <c r="BT9" s="1091">
        <f t="shared" ref="BT9:BT37" si="32">+BR9-BS9+BT8</f>
        <v>0</v>
      </c>
      <c r="BU9" s="1077"/>
      <c r="BV9" s="693"/>
      <c r="BW9" s="693"/>
      <c r="BX9" s="1080">
        <f t="shared" si="27"/>
        <v>0</v>
      </c>
      <c r="BY9" s="693"/>
      <c r="BZ9" s="1077"/>
      <c r="CA9" s="1091">
        <f t="shared" ref="CA9:CA37" si="33">+BY9-BZ9+CA8</f>
        <v>0</v>
      </c>
      <c r="CB9" s="1077"/>
      <c r="CC9" s="693"/>
      <c r="CD9" s="693"/>
      <c r="CE9" s="694">
        <f t="shared" si="28"/>
        <v>0</v>
      </c>
      <c r="CF9" s="676">
        <f t="shared" si="29"/>
        <v>46115</v>
      </c>
      <c r="CG9" s="677" t="str">
        <f t="shared" si="30"/>
        <v>金</v>
      </c>
      <c r="CH9" s="695"/>
      <c r="CI9" s="696"/>
      <c r="CJ9" s="697"/>
      <c r="CK9" s="698"/>
      <c r="CL9" s="699"/>
      <c r="CM9" s="700"/>
      <c r="CN9" s="695"/>
      <c r="CO9" s="696"/>
      <c r="CP9" s="697"/>
      <c r="CQ9" s="698"/>
      <c r="CR9" s="699"/>
      <c r="CS9" s="700"/>
      <c r="CT9" s="695"/>
      <c r="CU9" s="696"/>
      <c r="CV9" s="697"/>
      <c r="CW9" s="698"/>
      <c r="CX9" s="699"/>
      <c r="CY9" s="700"/>
    </row>
    <row r="10" spans="1:132" s="627" customFormat="1" x14ac:dyDescent="0.2">
      <c r="A10" s="676">
        <f t="shared" si="31"/>
        <v>46116</v>
      </c>
      <c r="B10" s="677" t="str">
        <f t="shared" si="20"/>
        <v>土</v>
      </c>
      <c r="C10" s="678"/>
      <c r="D10" s="679"/>
      <c r="E10" s="679"/>
      <c r="F10" s="679"/>
      <c r="G10" s="679"/>
      <c r="H10" s="679"/>
      <c r="I10" s="679"/>
      <c r="J10" s="680">
        <f t="shared" si="2"/>
        <v>0</v>
      </c>
      <c r="K10" s="679"/>
      <c r="L10" s="679"/>
      <c r="M10" s="679"/>
      <c r="N10" s="679"/>
      <c r="O10" s="679"/>
      <c r="P10" s="679"/>
      <c r="Q10" s="679"/>
      <c r="R10" s="680">
        <f t="shared" si="3"/>
        <v>0</v>
      </c>
      <c r="S10" s="681">
        <f t="shared" si="7"/>
        <v>0</v>
      </c>
      <c r="T10" s="681">
        <f t="shared" si="7"/>
        <v>0</v>
      </c>
      <c r="U10" s="681">
        <f t="shared" si="7"/>
        <v>0</v>
      </c>
      <c r="V10" s="681">
        <f t="shared" si="7"/>
        <v>0</v>
      </c>
      <c r="W10" s="681">
        <f t="shared" si="7"/>
        <v>0</v>
      </c>
      <c r="X10" s="681">
        <f t="shared" si="7"/>
        <v>0</v>
      </c>
      <c r="Y10" s="681">
        <f t="shared" si="7"/>
        <v>0</v>
      </c>
      <c r="Z10" s="682">
        <f t="shared" si="5"/>
        <v>0</v>
      </c>
      <c r="AA10" s="678"/>
      <c r="AB10" s="683"/>
      <c r="AC10" s="684"/>
      <c r="AD10" s="681">
        <f t="shared" si="6"/>
        <v>0</v>
      </c>
      <c r="AE10" s="685"/>
      <c r="AF10" s="686"/>
      <c r="AG10" s="681">
        <f t="shared" si="21"/>
        <v>0</v>
      </c>
      <c r="AH10" s="685"/>
      <c r="AI10" s="686"/>
      <c r="AJ10" s="681">
        <f t="shared" si="8"/>
        <v>0</v>
      </c>
      <c r="AK10" s="687">
        <f t="shared" si="9"/>
        <v>0</v>
      </c>
      <c r="AL10" s="685">
        <v>0</v>
      </c>
      <c r="AM10" s="686">
        <v>0</v>
      </c>
      <c r="AN10" s="681">
        <f t="shared" si="22"/>
        <v>0</v>
      </c>
      <c r="AO10" s="685">
        <v>0</v>
      </c>
      <c r="AP10" s="686">
        <v>0</v>
      </c>
      <c r="AQ10" s="681">
        <f t="shared" si="10"/>
        <v>0</v>
      </c>
      <c r="AR10" s="688">
        <f t="shared" si="11"/>
        <v>0</v>
      </c>
      <c r="AS10" s="685">
        <v>0</v>
      </c>
      <c r="AT10" s="686">
        <v>0</v>
      </c>
      <c r="AU10" s="681">
        <f t="shared" si="23"/>
        <v>0</v>
      </c>
      <c r="AV10" s="685">
        <v>0</v>
      </c>
      <c r="AW10" s="686">
        <v>0</v>
      </c>
      <c r="AX10" s="681">
        <f t="shared" si="12"/>
        <v>0</v>
      </c>
      <c r="AY10" s="688">
        <f t="shared" si="13"/>
        <v>0</v>
      </c>
      <c r="AZ10" s="682">
        <f t="shared" si="24"/>
        <v>0</v>
      </c>
      <c r="BA10" s="689"/>
      <c r="BB10" s="684"/>
      <c r="BC10" s="690">
        <f t="shared" si="14"/>
        <v>0</v>
      </c>
      <c r="BD10" s="685"/>
      <c r="BE10" s="690">
        <f t="shared" si="25"/>
        <v>0</v>
      </c>
      <c r="BF10" s="685"/>
      <c r="BG10" s="684"/>
      <c r="BH10" s="690">
        <f t="shared" si="15"/>
        <v>0</v>
      </c>
      <c r="BI10" s="685"/>
      <c r="BJ10" s="681">
        <f t="shared" si="16"/>
        <v>0</v>
      </c>
      <c r="BK10" s="685"/>
      <c r="BL10" s="685"/>
      <c r="BM10" s="681">
        <f t="shared" si="17"/>
        <v>0</v>
      </c>
      <c r="BN10" s="690">
        <f t="shared" si="26"/>
        <v>0</v>
      </c>
      <c r="BO10" s="690">
        <f t="shared" si="18"/>
        <v>0</v>
      </c>
      <c r="BP10" s="690">
        <f t="shared" si="18"/>
        <v>0</v>
      </c>
      <c r="BQ10" s="691" t="str">
        <f t="shared" si="19"/>
        <v/>
      </c>
      <c r="BR10" s="692"/>
      <c r="BS10" s="1077"/>
      <c r="BT10" s="1091">
        <f t="shared" si="32"/>
        <v>0</v>
      </c>
      <c r="BU10" s="1077"/>
      <c r="BV10" s="693"/>
      <c r="BW10" s="693"/>
      <c r="BX10" s="1080">
        <f t="shared" si="27"/>
        <v>0</v>
      </c>
      <c r="BY10" s="693"/>
      <c r="BZ10" s="1077"/>
      <c r="CA10" s="1091">
        <f t="shared" si="33"/>
        <v>0</v>
      </c>
      <c r="CB10" s="1077"/>
      <c r="CC10" s="693"/>
      <c r="CD10" s="693"/>
      <c r="CE10" s="694">
        <f t="shared" si="28"/>
        <v>0</v>
      </c>
      <c r="CF10" s="676">
        <f t="shared" si="29"/>
        <v>46116</v>
      </c>
      <c r="CG10" s="677" t="str">
        <f t="shared" si="30"/>
        <v>土</v>
      </c>
      <c r="CH10" s="695"/>
      <c r="CI10" s="696"/>
      <c r="CJ10" s="697"/>
      <c r="CK10" s="698"/>
      <c r="CL10" s="699"/>
      <c r="CM10" s="700"/>
      <c r="CN10" s="695"/>
      <c r="CO10" s="696"/>
      <c r="CP10" s="697"/>
      <c r="CQ10" s="698"/>
      <c r="CR10" s="699"/>
      <c r="CS10" s="700"/>
      <c r="CT10" s="695"/>
      <c r="CU10" s="696"/>
      <c r="CV10" s="697"/>
      <c r="CW10" s="698"/>
      <c r="CX10" s="699"/>
      <c r="CY10" s="700"/>
    </row>
    <row r="11" spans="1:132" s="627" customFormat="1" x14ac:dyDescent="0.2">
      <c r="A11" s="676">
        <f t="shared" si="31"/>
        <v>46117</v>
      </c>
      <c r="B11" s="677" t="str">
        <f t="shared" si="20"/>
        <v>日</v>
      </c>
      <c r="C11" s="678"/>
      <c r="D11" s="679"/>
      <c r="E11" s="679"/>
      <c r="F11" s="679"/>
      <c r="G11" s="679"/>
      <c r="H11" s="679"/>
      <c r="I11" s="679"/>
      <c r="J11" s="680">
        <f t="shared" si="2"/>
        <v>0</v>
      </c>
      <c r="K11" s="679"/>
      <c r="L11" s="679"/>
      <c r="M11" s="679"/>
      <c r="N11" s="679"/>
      <c r="O11" s="679"/>
      <c r="P11" s="679"/>
      <c r="Q11" s="679"/>
      <c r="R11" s="680">
        <f t="shared" si="3"/>
        <v>0</v>
      </c>
      <c r="S11" s="681">
        <f t="shared" si="7"/>
        <v>0</v>
      </c>
      <c r="T11" s="681">
        <f t="shared" si="7"/>
        <v>0</v>
      </c>
      <c r="U11" s="681">
        <f t="shared" si="7"/>
        <v>0</v>
      </c>
      <c r="V11" s="681">
        <f t="shared" si="7"/>
        <v>0</v>
      </c>
      <c r="W11" s="681">
        <f t="shared" si="7"/>
        <v>0</v>
      </c>
      <c r="X11" s="681">
        <f t="shared" si="7"/>
        <v>0</v>
      </c>
      <c r="Y11" s="681">
        <f t="shared" si="7"/>
        <v>0</v>
      </c>
      <c r="Z11" s="682">
        <f t="shared" si="5"/>
        <v>0</v>
      </c>
      <c r="AA11" s="678"/>
      <c r="AB11" s="683"/>
      <c r="AC11" s="684"/>
      <c r="AD11" s="681">
        <f>SUM(AA11:AC11)</f>
        <v>0</v>
      </c>
      <c r="AE11" s="685"/>
      <c r="AF11" s="686"/>
      <c r="AG11" s="681">
        <f t="shared" si="21"/>
        <v>0</v>
      </c>
      <c r="AH11" s="685"/>
      <c r="AI11" s="686"/>
      <c r="AJ11" s="681">
        <f t="shared" si="8"/>
        <v>0</v>
      </c>
      <c r="AK11" s="687">
        <f t="shared" si="9"/>
        <v>0</v>
      </c>
      <c r="AL11" s="685">
        <v>0</v>
      </c>
      <c r="AM11" s="686">
        <v>0</v>
      </c>
      <c r="AN11" s="681">
        <f t="shared" si="22"/>
        <v>0</v>
      </c>
      <c r="AO11" s="685">
        <v>0</v>
      </c>
      <c r="AP11" s="686">
        <v>0</v>
      </c>
      <c r="AQ11" s="681">
        <f t="shared" si="10"/>
        <v>0</v>
      </c>
      <c r="AR11" s="688">
        <f t="shared" si="11"/>
        <v>0</v>
      </c>
      <c r="AS11" s="685">
        <v>0</v>
      </c>
      <c r="AT11" s="686">
        <v>0</v>
      </c>
      <c r="AU11" s="681">
        <f t="shared" si="23"/>
        <v>0</v>
      </c>
      <c r="AV11" s="685">
        <v>0</v>
      </c>
      <c r="AW11" s="686">
        <v>0</v>
      </c>
      <c r="AX11" s="681">
        <f t="shared" si="12"/>
        <v>0</v>
      </c>
      <c r="AY11" s="688">
        <f t="shared" si="13"/>
        <v>0</v>
      </c>
      <c r="AZ11" s="682">
        <f t="shared" si="24"/>
        <v>0</v>
      </c>
      <c r="BA11" s="689"/>
      <c r="BB11" s="684"/>
      <c r="BC11" s="690">
        <f t="shared" si="14"/>
        <v>0</v>
      </c>
      <c r="BD11" s="685"/>
      <c r="BE11" s="690">
        <f t="shared" si="25"/>
        <v>0</v>
      </c>
      <c r="BF11" s="685"/>
      <c r="BG11" s="684"/>
      <c r="BH11" s="690">
        <f t="shared" si="15"/>
        <v>0</v>
      </c>
      <c r="BI11" s="685"/>
      <c r="BJ11" s="681">
        <f t="shared" si="16"/>
        <v>0</v>
      </c>
      <c r="BK11" s="685"/>
      <c r="BL11" s="685"/>
      <c r="BM11" s="681">
        <f t="shared" si="17"/>
        <v>0</v>
      </c>
      <c r="BN11" s="690">
        <f t="shared" si="26"/>
        <v>0</v>
      </c>
      <c r="BO11" s="690">
        <f t="shared" si="18"/>
        <v>0</v>
      </c>
      <c r="BP11" s="690">
        <f t="shared" si="18"/>
        <v>0</v>
      </c>
      <c r="BQ11" s="691" t="str">
        <f t="shared" si="19"/>
        <v/>
      </c>
      <c r="BR11" s="692"/>
      <c r="BS11" s="1077"/>
      <c r="BT11" s="1091">
        <f t="shared" si="32"/>
        <v>0</v>
      </c>
      <c r="BU11" s="1077"/>
      <c r="BV11" s="693"/>
      <c r="BW11" s="693"/>
      <c r="BX11" s="1080">
        <f t="shared" si="27"/>
        <v>0</v>
      </c>
      <c r="BY11" s="693"/>
      <c r="BZ11" s="1077"/>
      <c r="CA11" s="1091">
        <f t="shared" si="33"/>
        <v>0</v>
      </c>
      <c r="CB11" s="1077"/>
      <c r="CC11" s="693"/>
      <c r="CD11" s="693"/>
      <c r="CE11" s="694">
        <f t="shared" si="28"/>
        <v>0</v>
      </c>
      <c r="CF11" s="676">
        <f t="shared" si="29"/>
        <v>46117</v>
      </c>
      <c r="CG11" s="677" t="str">
        <f t="shared" si="30"/>
        <v>日</v>
      </c>
      <c r="CH11" s="695"/>
      <c r="CI11" s="696"/>
      <c r="CJ11" s="697"/>
      <c r="CK11" s="698"/>
      <c r="CL11" s="699"/>
      <c r="CM11" s="700"/>
      <c r="CN11" s="695"/>
      <c r="CO11" s="696"/>
      <c r="CP11" s="697"/>
      <c r="CQ11" s="698"/>
      <c r="CR11" s="699"/>
      <c r="CS11" s="700"/>
      <c r="CT11" s="695"/>
      <c r="CU11" s="696"/>
      <c r="CV11" s="697"/>
      <c r="CW11" s="698"/>
      <c r="CX11" s="699"/>
      <c r="CY11" s="700"/>
    </row>
    <row r="12" spans="1:132" s="627" customFormat="1" x14ac:dyDescent="0.2">
      <c r="A12" s="676">
        <f t="shared" si="31"/>
        <v>46118</v>
      </c>
      <c r="B12" s="677" t="str">
        <f t="shared" si="20"/>
        <v>月</v>
      </c>
      <c r="C12" s="678"/>
      <c r="D12" s="679"/>
      <c r="E12" s="679"/>
      <c r="F12" s="679"/>
      <c r="G12" s="679"/>
      <c r="H12" s="679"/>
      <c r="I12" s="679"/>
      <c r="J12" s="680">
        <f t="shared" si="2"/>
        <v>0</v>
      </c>
      <c r="K12" s="679"/>
      <c r="L12" s="679"/>
      <c r="M12" s="679"/>
      <c r="N12" s="679"/>
      <c r="O12" s="679"/>
      <c r="P12" s="679"/>
      <c r="Q12" s="679"/>
      <c r="R12" s="680">
        <f t="shared" si="3"/>
        <v>0</v>
      </c>
      <c r="S12" s="681">
        <f t="shared" si="7"/>
        <v>0</v>
      </c>
      <c r="T12" s="681">
        <f t="shared" si="7"/>
        <v>0</v>
      </c>
      <c r="U12" s="681">
        <f t="shared" si="7"/>
        <v>0</v>
      </c>
      <c r="V12" s="681">
        <f t="shared" si="7"/>
        <v>0</v>
      </c>
      <c r="W12" s="681">
        <f t="shared" si="7"/>
        <v>0</v>
      </c>
      <c r="X12" s="681">
        <f t="shared" si="7"/>
        <v>0</v>
      </c>
      <c r="Y12" s="681">
        <f t="shared" si="7"/>
        <v>0</v>
      </c>
      <c r="Z12" s="682">
        <f t="shared" si="5"/>
        <v>0</v>
      </c>
      <c r="AA12" s="678"/>
      <c r="AB12" s="683"/>
      <c r="AC12" s="684"/>
      <c r="AD12" s="681">
        <f t="shared" si="6"/>
        <v>0</v>
      </c>
      <c r="AE12" s="685"/>
      <c r="AF12" s="686"/>
      <c r="AG12" s="681">
        <f t="shared" si="21"/>
        <v>0</v>
      </c>
      <c r="AH12" s="685"/>
      <c r="AI12" s="686"/>
      <c r="AJ12" s="681">
        <f t="shared" si="8"/>
        <v>0</v>
      </c>
      <c r="AK12" s="687">
        <f t="shared" si="9"/>
        <v>0</v>
      </c>
      <c r="AL12" s="685">
        <v>0</v>
      </c>
      <c r="AM12" s="686">
        <v>0</v>
      </c>
      <c r="AN12" s="681">
        <f t="shared" si="22"/>
        <v>0</v>
      </c>
      <c r="AO12" s="685">
        <v>0</v>
      </c>
      <c r="AP12" s="686">
        <v>0</v>
      </c>
      <c r="AQ12" s="681">
        <f t="shared" si="10"/>
        <v>0</v>
      </c>
      <c r="AR12" s="688">
        <f t="shared" si="11"/>
        <v>0</v>
      </c>
      <c r="AS12" s="685">
        <v>0</v>
      </c>
      <c r="AT12" s="686">
        <v>0</v>
      </c>
      <c r="AU12" s="681">
        <f t="shared" si="23"/>
        <v>0</v>
      </c>
      <c r="AV12" s="685">
        <v>0</v>
      </c>
      <c r="AW12" s="686">
        <v>0</v>
      </c>
      <c r="AX12" s="681">
        <f t="shared" si="12"/>
        <v>0</v>
      </c>
      <c r="AY12" s="688">
        <f t="shared" si="13"/>
        <v>0</v>
      </c>
      <c r="AZ12" s="682">
        <f t="shared" si="24"/>
        <v>0</v>
      </c>
      <c r="BA12" s="689"/>
      <c r="BB12" s="684"/>
      <c r="BC12" s="690">
        <f t="shared" si="14"/>
        <v>0</v>
      </c>
      <c r="BD12" s="685"/>
      <c r="BE12" s="690">
        <f t="shared" si="25"/>
        <v>0</v>
      </c>
      <c r="BF12" s="685"/>
      <c r="BG12" s="684"/>
      <c r="BH12" s="690">
        <f t="shared" si="15"/>
        <v>0</v>
      </c>
      <c r="BI12" s="685"/>
      <c r="BJ12" s="681">
        <f t="shared" si="16"/>
        <v>0</v>
      </c>
      <c r="BK12" s="685"/>
      <c r="BL12" s="685"/>
      <c r="BM12" s="681">
        <f t="shared" si="17"/>
        <v>0</v>
      </c>
      <c r="BN12" s="690">
        <f t="shared" si="26"/>
        <v>0</v>
      </c>
      <c r="BO12" s="690">
        <f t="shared" si="18"/>
        <v>0</v>
      </c>
      <c r="BP12" s="690">
        <f t="shared" si="18"/>
        <v>0</v>
      </c>
      <c r="BQ12" s="691" t="str">
        <f t="shared" si="19"/>
        <v/>
      </c>
      <c r="BR12" s="692"/>
      <c r="BS12" s="1077"/>
      <c r="BT12" s="1091">
        <f t="shared" si="32"/>
        <v>0</v>
      </c>
      <c r="BU12" s="1077"/>
      <c r="BV12" s="693"/>
      <c r="BW12" s="693"/>
      <c r="BX12" s="1080">
        <f t="shared" si="27"/>
        <v>0</v>
      </c>
      <c r="BY12" s="693"/>
      <c r="BZ12" s="1077"/>
      <c r="CA12" s="1091">
        <f t="shared" si="33"/>
        <v>0</v>
      </c>
      <c r="CB12" s="1077"/>
      <c r="CC12" s="693"/>
      <c r="CD12" s="693"/>
      <c r="CE12" s="694">
        <f t="shared" si="28"/>
        <v>0</v>
      </c>
      <c r="CF12" s="676">
        <f t="shared" si="29"/>
        <v>46118</v>
      </c>
      <c r="CG12" s="677" t="str">
        <f t="shared" si="30"/>
        <v>月</v>
      </c>
      <c r="CH12" s="695"/>
      <c r="CI12" s="696"/>
      <c r="CJ12" s="697"/>
      <c r="CK12" s="698"/>
      <c r="CL12" s="699"/>
      <c r="CM12" s="700"/>
      <c r="CN12" s="695"/>
      <c r="CO12" s="696"/>
      <c r="CP12" s="697"/>
      <c r="CQ12" s="698"/>
      <c r="CR12" s="699"/>
      <c r="CS12" s="700"/>
      <c r="CT12" s="695"/>
      <c r="CU12" s="696"/>
      <c r="CV12" s="697"/>
      <c r="CW12" s="698"/>
      <c r="CX12" s="699"/>
      <c r="CY12" s="700"/>
    </row>
    <row r="13" spans="1:132" s="627" customFormat="1" x14ac:dyDescent="0.2">
      <c r="A13" s="676">
        <f t="shared" si="31"/>
        <v>46119</v>
      </c>
      <c r="B13" s="677" t="str">
        <f t="shared" si="20"/>
        <v>火</v>
      </c>
      <c r="C13" s="678"/>
      <c r="D13" s="679"/>
      <c r="E13" s="679"/>
      <c r="F13" s="679"/>
      <c r="G13" s="679"/>
      <c r="H13" s="679"/>
      <c r="I13" s="679"/>
      <c r="J13" s="680">
        <f t="shared" si="2"/>
        <v>0</v>
      </c>
      <c r="K13" s="679"/>
      <c r="L13" s="679"/>
      <c r="M13" s="679"/>
      <c r="N13" s="679"/>
      <c r="O13" s="679"/>
      <c r="P13" s="679"/>
      <c r="Q13" s="679"/>
      <c r="R13" s="680">
        <f t="shared" si="3"/>
        <v>0</v>
      </c>
      <c r="S13" s="681">
        <f t="shared" si="7"/>
        <v>0</v>
      </c>
      <c r="T13" s="681">
        <f t="shared" si="7"/>
        <v>0</v>
      </c>
      <c r="U13" s="681">
        <f t="shared" si="7"/>
        <v>0</v>
      </c>
      <c r="V13" s="681">
        <f t="shared" si="7"/>
        <v>0</v>
      </c>
      <c r="W13" s="681">
        <f t="shared" si="7"/>
        <v>0</v>
      </c>
      <c r="X13" s="681">
        <f t="shared" si="7"/>
        <v>0</v>
      </c>
      <c r="Y13" s="681">
        <f t="shared" si="7"/>
        <v>0</v>
      </c>
      <c r="Z13" s="682">
        <f t="shared" si="5"/>
        <v>0</v>
      </c>
      <c r="AA13" s="678"/>
      <c r="AB13" s="683"/>
      <c r="AC13" s="684"/>
      <c r="AD13" s="681">
        <f t="shared" si="6"/>
        <v>0</v>
      </c>
      <c r="AE13" s="685"/>
      <c r="AF13" s="686"/>
      <c r="AG13" s="681">
        <f t="shared" si="21"/>
        <v>0</v>
      </c>
      <c r="AH13" s="685"/>
      <c r="AI13" s="686"/>
      <c r="AJ13" s="681">
        <f t="shared" si="8"/>
        <v>0</v>
      </c>
      <c r="AK13" s="687">
        <f t="shared" si="9"/>
        <v>0</v>
      </c>
      <c r="AL13" s="685">
        <v>0</v>
      </c>
      <c r="AM13" s="686">
        <v>0</v>
      </c>
      <c r="AN13" s="681">
        <f t="shared" si="22"/>
        <v>0</v>
      </c>
      <c r="AO13" s="685">
        <v>0</v>
      </c>
      <c r="AP13" s="686">
        <v>0</v>
      </c>
      <c r="AQ13" s="681">
        <f t="shared" si="10"/>
        <v>0</v>
      </c>
      <c r="AR13" s="688">
        <f t="shared" si="11"/>
        <v>0</v>
      </c>
      <c r="AS13" s="685">
        <v>0</v>
      </c>
      <c r="AT13" s="686">
        <v>0</v>
      </c>
      <c r="AU13" s="681">
        <f t="shared" si="23"/>
        <v>0</v>
      </c>
      <c r="AV13" s="685">
        <v>0</v>
      </c>
      <c r="AW13" s="686">
        <v>0</v>
      </c>
      <c r="AX13" s="681">
        <f t="shared" si="12"/>
        <v>0</v>
      </c>
      <c r="AY13" s="688">
        <f t="shared" si="13"/>
        <v>0</v>
      </c>
      <c r="AZ13" s="682">
        <f t="shared" si="24"/>
        <v>0</v>
      </c>
      <c r="BA13" s="689"/>
      <c r="BB13" s="684"/>
      <c r="BC13" s="690">
        <f t="shared" si="14"/>
        <v>0</v>
      </c>
      <c r="BD13" s="685"/>
      <c r="BE13" s="690">
        <f t="shared" si="25"/>
        <v>0</v>
      </c>
      <c r="BF13" s="685"/>
      <c r="BG13" s="684"/>
      <c r="BH13" s="690">
        <f t="shared" si="15"/>
        <v>0</v>
      </c>
      <c r="BI13" s="685"/>
      <c r="BJ13" s="681">
        <f t="shared" si="16"/>
        <v>0</v>
      </c>
      <c r="BK13" s="685"/>
      <c r="BL13" s="685"/>
      <c r="BM13" s="681">
        <f t="shared" si="17"/>
        <v>0</v>
      </c>
      <c r="BN13" s="690">
        <f t="shared" si="26"/>
        <v>0</v>
      </c>
      <c r="BO13" s="690">
        <f t="shared" si="18"/>
        <v>0</v>
      </c>
      <c r="BP13" s="690">
        <f t="shared" si="18"/>
        <v>0</v>
      </c>
      <c r="BQ13" s="691" t="str">
        <f t="shared" si="19"/>
        <v/>
      </c>
      <c r="BR13" s="692"/>
      <c r="BS13" s="1077"/>
      <c r="BT13" s="1091">
        <f t="shared" si="32"/>
        <v>0</v>
      </c>
      <c r="BU13" s="1077"/>
      <c r="BV13" s="693"/>
      <c r="BW13" s="693"/>
      <c r="BX13" s="1080">
        <f t="shared" si="27"/>
        <v>0</v>
      </c>
      <c r="BY13" s="693"/>
      <c r="BZ13" s="1077"/>
      <c r="CA13" s="1091">
        <f t="shared" si="33"/>
        <v>0</v>
      </c>
      <c r="CB13" s="1077"/>
      <c r="CC13" s="693"/>
      <c r="CD13" s="693"/>
      <c r="CE13" s="694">
        <f t="shared" si="28"/>
        <v>0</v>
      </c>
      <c r="CF13" s="676">
        <f t="shared" si="29"/>
        <v>46119</v>
      </c>
      <c r="CG13" s="677" t="str">
        <f t="shared" si="30"/>
        <v>火</v>
      </c>
      <c r="CH13" s="695"/>
      <c r="CI13" s="696"/>
      <c r="CJ13" s="697"/>
      <c r="CK13" s="698"/>
      <c r="CL13" s="699"/>
      <c r="CM13" s="700"/>
      <c r="CN13" s="695"/>
      <c r="CO13" s="696"/>
      <c r="CP13" s="697"/>
      <c r="CQ13" s="698"/>
      <c r="CR13" s="699"/>
      <c r="CS13" s="700"/>
      <c r="CT13" s="695"/>
      <c r="CU13" s="696"/>
      <c r="CV13" s="697"/>
      <c r="CW13" s="698"/>
      <c r="CX13" s="699"/>
      <c r="CY13" s="700"/>
    </row>
    <row r="14" spans="1:132" s="627" customFormat="1" x14ac:dyDescent="0.2">
      <c r="A14" s="676">
        <f t="shared" si="31"/>
        <v>46120</v>
      </c>
      <c r="B14" s="677" t="str">
        <f t="shared" si="20"/>
        <v>水</v>
      </c>
      <c r="C14" s="678"/>
      <c r="D14" s="679"/>
      <c r="E14" s="679"/>
      <c r="F14" s="679"/>
      <c r="G14" s="679"/>
      <c r="H14" s="679"/>
      <c r="I14" s="679"/>
      <c r="J14" s="680">
        <f t="shared" si="2"/>
        <v>0</v>
      </c>
      <c r="K14" s="679"/>
      <c r="L14" s="679"/>
      <c r="M14" s="679"/>
      <c r="N14" s="679"/>
      <c r="O14" s="679"/>
      <c r="P14" s="679"/>
      <c r="Q14" s="679"/>
      <c r="R14" s="680">
        <f t="shared" si="3"/>
        <v>0</v>
      </c>
      <c r="S14" s="681">
        <f t="shared" si="7"/>
        <v>0</v>
      </c>
      <c r="T14" s="681">
        <f t="shared" si="7"/>
        <v>0</v>
      </c>
      <c r="U14" s="681">
        <f t="shared" si="7"/>
        <v>0</v>
      </c>
      <c r="V14" s="681">
        <f t="shared" si="7"/>
        <v>0</v>
      </c>
      <c r="W14" s="681">
        <f t="shared" si="7"/>
        <v>0</v>
      </c>
      <c r="X14" s="681">
        <f t="shared" si="7"/>
        <v>0</v>
      </c>
      <c r="Y14" s="681">
        <f t="shared" si="7"/>
        <v>0</v>
      </c>
      <c r="Z14" s="682">
        <f t="shared" si="5"/>
        <v>0</v>
      </c>
      <c r="AA14" s="678"/>
      <c r="AB14" s="683"/>
      <c r="AC14" s="684"/>
      <c r="AD14" s="681">
        <f t="shared" si="6"/>
        <v>0</v>
      </c>
      <c r="AE14" s="685"/>
      <c r="AF14" s="686"/>
      <c r="AG14" s="681">
        <f t="shared" si="21"/>
        <v>0</v>
      </c>
      <c r="AH14" s="685"/>
      <c r="AI14" s="686"/>
      <c r="AJ14" s="681">
        <f t="shared" si="8"/>
        <v>0</v>
      </c>
      <c r="AK14" s="687">
        <f t="shared" si="9"/>
        <v>0</v>
      </c>
      <c r="AL14" s="685">
        <v>0</v>
      </c>
      <c r="AM14" s="686">
        <v>0</v>
      </c>
      <c r="AN14" s="681">
        <f t="shared" si="22"/>
        <v>0</v>
      </c>
      <c r="AO14" s="685">
        <v>0</v>
      </c>
      <c r="AP14" s="686">
        <v>0</v>
      </c>
      <c r="AQ14" s="681">
        <f t="shared" si="10"/>
        <v>0</v>
      </c>
      <c r="AR14" s="688">
        <f t="shared" si="11"/>
        <v>0</v>
      </c>
      <c r="AS14" s="685">
        <v>0</v>
      </c>
      <c r="AT14" s="686">
        <v>0</v>
      </c>
      <c r="AU14" s="681">
        <f t="shared" si="23"/>
        <v>0</v>
      </c>
      <c r="AV14" s="685">
        <v>0</v>
      </c>
      <c r="AW14" s="686">
        <v>0</v>
      </c>
      <c r="AX14" s="681">
        <f t="shared" si="12"/>
        <v>0</v>
      </c>
      <c r="AY14" s="688">
        <f t="shared" si="13"/>
        <v>0</v>
      </c>
      <c r="AZ14" s="682">
        <f t="shared" si="24"/>
        <v>0</v>
      </c>
      <c r="BA14" s="689"/>
      <c r="BB14" s="684"/>
      <c r="BC14" s="690">
        <f t="shared" si="14"/>
        <v>0</v>
      </c>
      <c r="BD14" s="685"/>
      <c r="BE14" s="690">
        <f t="shared" si="25"/>
        <v>0</v>
      </c>
      <c r="BF14" s="685"/>
      <c r="BG14" s="684"/>
      <c r="BH14" s="690">
        <f t="shared" si="15"/>
        <v>0</v>
      </c>
      <c r="BI14" s="685"/>
      <c r="BJ14" s="681">
        <f t="shared" si="16"/>
        <v>0</v>
      </c>
      <c r="BK14" s="685"/>
      <c r="BL14" s="685"/>
      <c r="BM14" s="681">
        <f t="shared" si="17"/>
        <v>0</v>
      </c>
      <c r="BN14" s="690">
        <f t="shared" si="26"/>
        <v>0</v>
      </c>
      <c r="BO14" s="690">
        <f t="shared" si="18"/>
        <v>0</v>
      </c>
      <c r="BP14" s="690">
        <f t="shared" si="18"/>
        <v>0</v>
      </c>
      <c r="BQ14" s="691" t="str">
        <f t="shared" si="19"/>
        <v/>
      </c>
      <c r="BR14" s="692"/>
      <c r="BS14" s="1077"/>
      <c r="BT14" s="1091">
        <f t="shared" si="32"/>
        <v>0</v>
      </c>
      <c r="BU14" s="1077"/>
      <c r="BV14" s="693"/>
      <c r="BW14" s="693"/>
      <c r="BX14" s="1080">
        <f t="shared" si="27"/>
        <v>0</v>
      </c>
      <c r="BY14" s="693"/>
      <c r="BZ14" s="1077"/>
      <c r="CA14" s="1091">
        <f t="shared" si="33"/>
        <v>0</v>
      </c>
      <c r="CB14" s="1077"/>
      <c r="CC14" s="693"/>
      <c r="CD14" s="693"/>
      <c r="CE14" s="694">
        <f t="shared" si="28"/>
        <v>0</v>
      </c>
      <c r="CF14" s="676">
        <f t="shared" si="29"/>
        <v>46120</v>
      </c>
      <c r="CG14" s="677" t="str">
        <f t="shared" si="30"/>
        <v>水</v>
      </c>
      <c r="CH14" s="695"/>
      <c r="CI14" s="696"/>
      <c r="CJ14" s="697"/>
      <c r="CK14" s="698"/>
      <c r="CL14" s="699"/>
      <c r="CM14" s="700"/>
      <c r="CN14" s="695"/>
      <c r="CO14" s="696"/>
      <c r="CP14" s="697"/>
      <c r="CQ14" s="698"/>
      <c r="CR14" s="699"/>
      <c r="CS14" s="700"/>
      <c r="CT14" s="695"/>
      <c r="CU14" s="696"/>
      <c r="CV14" s="697"/>
      <c r="CW14" s="698"/>
      <c r="CX14" s="699"/>
      <c r="CY14" s="700"/>
    </row>
    <row r="15" spans="1:132" s="627" customFormat="1" x14ac:dyDescent="0.2">
      <c r="A15" s="676">
        <f t="shared" si="31"/>
        <v>46121</v>
      </c>
      <c r="B15" s="677" t="str">
        <f t="shared" si="20"/>
        <v>木</v>
      </c>
      <c r="C15" s="678"/>
      <c r="D15" s="679"/>
      <c r="E15" s="679"/>
      <c r="F15" s="679"/>
      <c r="G15" s="679"/>
      <c r="H15" s="679"/>
      <c r="I15" s="679"/>
      <c r="J15" s="680">
        <f t="shared" si="2"/>
        <v>0</v>
      </c>
      <c r="K15" s="679"/>
      <c r="L15" s="679"/>
      <c r="M15" s="679"/>
      <c r="N15" s="679"/>
      <c r="O15" s="679"/>
      <c r="P15" s="679"/>
      <c r="Q15" s="679"/>
      <c r="R15" s="680">
        <f t="shared" si="3"/>
        <v>0</v>
      </c>
      <c r="S15" s="681">
        <f t="shared" si="7"/>
        <v>0</v>
      </c>
      <c r="T15" s="681">
        <f t="shared" si="7"/>
        <v>0</v>
      </c>
      <c r="U15" s="681">
        <f t="shared" si="7"/>
        <v>0</v>
      </c>
      <c r="V15" s="681">
        <f t="shared" si="7"/>
        <v>0</v>
      </c>
      <c r="W15" s="681">
        <f t="shared" si="7"/>
        <v>0</v>
      </c>
      <c r="X15" s="681">
        <f t="shared" si="7"/>
        <v>0</v>
      </c>
      <c r="Y15" s="681">
        <f t="shared" si="7"/>
        <v>0</v>
      </c>
      <c r="Z15" s="682">
        <f t="shared" si="5"/>
        <v>0</v>
      </c>
      <c r="AA15" s="678"/>
      <c r="AB15" s="683"/>
      <c r="AC15" s="684"/>
      <c r="AD15" s="681">
        <f t="shared" si="6"/>
        <v>0</v>
      </c>
      <c r="AE15" s="685"/>
      <c r="AF15" s="686"/>
      <c r="AG15" s="681">
        <f t="shared" si="21"/>
        <v>0</v>
      </c>
      <c r="AH15" s="685"/>
      <c r="AI15" s="686"/>
      <c r="AJ15" s="681">
        <f t="shared" si="8"/>
        <v>0</v>
      </c>
      <c r="AK15" s="687">
        <f t="shared" si="9"/>
        <v>0</v>
      </c>
      <c r="AL15" s="685">
        <v>0</v>
      </c>
      <c r="AM15" s="686">
        <v>0</v>
      </c>
      <c r="AN15" s="681">
        <f t="shared" si="22"/>
        <v>0</v>
      </c>
      <c r="AO15" s="685">
        <v>0</v>
      </c>
      <c r="AP15" s="686">
        <v>0</v>
      </c>
      <c r="AQ15" s="681">
        <f t="shared" si="10"/>
        <v>0</v>
      </c>
      <c r="AR15" s="688">
        <f t="shared" si="11"/>
        <v>0</v>
      </c>
      <c r="AS15" s="685">
        <v>0</v>
      </c>
      <c r="AT15" s="686">
        <v>0</v>
      </c>
      <c r="AU15" s="681">
        <f t="shared" si="23"/>
        <v>0</v>
      </c>
      <c r="AV15" s="685">
        <v>0</v>
      </c>
      <c r="AW15" s="686">
        <v>0</v>
      </c>
      <c r="AX15" s="681">
        <f t="shared" si="12"/>
        <v>0</v>
      </c>
      <c r="AY15" s="688">
        <f t="shared" si="13"/>
        <v>0</v>
      </c>
      <c r="AZ15" s="682">
        <f t="shared" si="24"/>
        <v>0</v>
      </c>
      <c r="BA15" s="689"/>
      <c r="BB15" s="684"/>
      <c r="BC15" s="690">
        <f t="shared" si="14"/>
        <v>0</v>
      </c>
      <c r="BD15" s="685"/>
      <c r="BE15" s="690">
        <f t="shared" si="25"/>
        <v>0</v>
      </c>
      <c r="BF15" s="685"/>
      <c r="BG15" s="684"/>
      <c r="BH15" s="690">
        <f t="shared" si="15"/>
        <v>0</v>
      </c>
      <c r="BI15" s="685"/>
      <c r="BJ15" s="681">
        <f t="shared" si="16"/>
        <v>0</v>
      </c>
      <c r="BK15" s="685"/>
      <c r="BL15" s="685"/>
      <c r="BM15" s="681">
        <f t="shared" si="17"/>
        <v>0</v>
      </c>
      <c r="BN15" s="690">
        <f t="shared" si="26"/>
        <v>0</v>
      </c>
      <c r="BO15" s="690">
        <f t="shared" si="18"/>
        <v>0</v>
      </c>
      <c r="BP15" s="690">
        <f t="shared" si="18"/>
        <v>0</v>
      </c>
      <c r="BQ15" s="691" t="str">
        <f t="shared" si="19"/>
        <v/>
      </c>
      <c r="BR15" s="692"/>
      <c r="BS15" s="1077"/>
      <c r="BT15" s="1091">
        <f t="shared" si="32"/>
        <v>0</v>
      </c>
      <c r="BU15" s="1077"/>
      <c r="BV15" s="693"/>
      <c r="BW15" s="693"/>
      <c r="BX15" s="1080">
        <f t="shared" si="27"/>
        <v>0</v>
      </c>
      <c r="BY15" s="693"/>
      <c r="BZ15" s="1077"/>
      <c r="CA15" s="1091">
        <f t="shared" si="33"/>
        <v>0</v>
      </c>
      <c r="CB15" s="1077"/>
      <c r="CC15" s="693"/>
      <c r="CD15" s="693"/>
      <c r="CE15" s="694">
        <f t="shared" si="28"/>
        <v>0</v>
      </c>
      <c r="CF15" s="676">
        <f t="shared" si="29"/>
        <v>46121</v>
      </c>
      <c r="CG15" s="677" t="str">
        <f t="shared" si="30"/>
        <v>木</v>
      </c>
      <c r="CH15" s="695"/>
      <c r="CI15" s="696"/>
      <c r="CJ15" s="697"/>
      <c r="CK15" s="698"/>
      <c r="CL15" s="699"/>
      <c r="CM15" s="700"/>
      <c r="CN15" s="695"/>
      <c r="CO15" s="696"/>
      <c r="CP15" s="697"/>
      <c r="CQ15" s="698"/>
      <c r="CR15" s="699"/>
      <c r="CS15" s="700"/>
      <c r="CT15" s="695"/>
      <c r="CU15" s="696"/>
      <c r="CV15" s="697"/>
      <c r="CW15" s="698"/>
      <c r="CX15" s="699"/>
      <c r="CY15" s="700"/>
    </row>
    <row r="16" spans="1:132" s="627" customFormat="1" x14ac:dyDescent="0.2">
      <c r="A16" s="676">
        <f t="shared" si="31"/>
        <v>46122</v>
      </c>
      <c r="B16" s="677" t="str">
        <f t="shared" si="20"/>
        <v>金</v>
      </c>
      <c r="C16" s="678"/>
      <c r="D16" s="679"/>
      <c r="E16" s="679"/>
      <c r="F16" s="679"/>
      <c r="G16" s="679"/>
      <c r="H16" s="679"/>
      <c r="I16" s="679"/>
      <c r="J16" s="680">
        <f t="shared" si="2"/>
        <v>0</v>
      </c>
      <c r="K16" s="679"/>
      <c r="L16" s="679"/>
      <c r="M16" s="679"/>
      <c r="N16" s="679"/>
      <c r="O16" s="679"/>
      <c r="P16" s="679"/>
      <c r="Q16" s="679"/>
      <c r="R16" s="680">
        <f t="shared" si="3"/>
        <v>0</v>
      </c>
      <c r="S16" s="681">
        <f t="shared" si="7"/>
        <v>0</v>
      </c>
      <c r="T16" s="681">
        <f t="shared" si="7"/>
        <v>0</v>
      </c>
      <c r="U16" s="681">
        <f t="shared" si="7"/>
        <v>0</v>
      </c>
      <c r="V16" s="681">
        <f t="shared" si="7"/>
        <v>0</v>
      </c>
      <c r="W16" s="681">
        <f t="shared" si="7"/>
        <v>0</v>
      </c>
      <c r="X16" s="681">
        <f t="shared" si="7"/>
        <v>0</v>
      </c>
      <c r="Y16" s="681">
        <f t="shared" si="7"/>
        <v>0</v>
      </c>
      <c r="Z16" s="682">
        <f t="shared" si="5"/>
        <v>0</v>
      </c>
      <c r="AA16" s="678"/>
      <c r="AB16" s="683"/>
      <c r="AC16" s="684"/>
      <c r="AD16" s="681">
        <f t="shared" si="6"/>
        <v>0</v>
      </c>
      <c r="AE16" s="685"/>
      <c r="AF16" s="686"/>
      <c r="AG16" s="681">
        <f t="shared" si="21"/>
        <v>0</v>
      </c>
      <c r="AH16" s="685"/>
      <c r="AI16" s="686"/>
      <c r="AJ16" s="681">
        <f t="shared" si="8"/>
        <v>0</v>
      </c>
      <c r="AK16" s="687">
        <f t="shared" si="9"/>
        <v>0</v>
      </c>
      <c r="AL16" s="685">
        <v>0</v>
      </c>
      <c r="AM16" s="686">
        <v>0</v>
      </c>
      <c r="AN16" s="681">
        <f t="shared" si="22"/>
        <v>0</v>
      </c>
      <c r="AO16" s="685">
        <v>0</v>
      </c>
      <c r="AP16" s="686">
        <v>0</v>
      </c>
      <c r="AQ16" s="681">
        <f t="shared" si="10"/>
        <v>0</v>
      </c>
      <c r="AR16" s="688">
        <f t="shared" si="11"/>
        <v>0</v>
      </c>
      <c r="AS16" s="685">
        <v>0</v>
      </c>
      <c r="AT16" s="686">
        <v>0</v>
      </c>
      <c r="AU16" s="681">
        <f t="shared" si="23"/>
        <v>0</v>
      </c>
      <c r="AV16" s="685">
        <v>0</v>
      </c>
      <c r="AW16" s="686">
        <v>0</v>
      </c>
      <c r="AX16" s="681">
        <f t="shared" si="12"/>
        <v>0</v>
      </c>
      <c r="AY16" s="688">
        <f t="shared" si="13"/>
        <v>0</v>
      </c>
      <c r="AZ16" s="682">
        <f t="shared" si="24"/>
        <v>0</v>
      </c>
      <c r="BA16" s="689"/>
      <c r="BB16" s="684"/>
      <c r="BC16" s="690">
        <f t="shared" si="14"/>
        <v>0</v>
      </c>
      <c r="BD16" s="685"/>
      <c r="BE16" s="690">
        <f t="shared" si="25"/>
        <v>0</v>
      </c>
      <c r="BF16" s="685"/>
      <c r="BG16" s="684"/>
      <c r="BH16" s="690">
        <f t="shared" si="15"/>
        <v>0</v>
      </c>
      <c r="BI16" s="685"/>
      <c r="BJ16" s="681">
        <f t="shared" si="16"/>
        <v>0</v>
      </c>
      <c r="BK16" s="685"/>
      <c r="BL16" s="685"/>
      <c r="BM16" s="681">
        <f t="shared" si="17"/>
        <v>0</v>
      </c>
      <c r="BN16" s="690">
        <f t="shared" si="26"/>
        <v>0</v>
      </c>
      <c r="BO16" s="690">
        <f t="shared" si="18"/>
        <v>0</v>
      </c>
      <c r="BP16" s="690">
        <f t="shared" si="18"/>
        <v>0</v>
      </c>
      <c r="BQ16" s="691" t="str">
        <f t="shared" si="19"/>
        <v/>
      </c>
      <c r="BR16" s="692"/>
      <c r="BS16" s="1077"/>
      <c r="BT16" s="1091">
        <f t="shared" si="32"/>
        <v>0</v>
      </c>
      <c r="BU16" s="1077"/>
      <c r="BV16" s="693"/>
      <c r="BW16" s="693"/>
      <c r="BX16" s="1080">
        <f t="shared" si="27"/>
        <v>0</v>
      </c>
      <c r="BY16" s="693"/>
      <c r="BZ16" s="1077"/>
      <c r="CA16" s="1091">
        <f t="shared" si="33"/>
        <v>0</v>
      </c>
      <c r="CB16" s="1077"/>
      <c r="CC16" s="693"/>
      <c r="CD16" s="693"/>
      <c r="CE16" s="694">
        <f t="shared" si="28"/>
        <v>0</v>
      </c>
      <c r="CF16" s="676">
        <f t="shared" si="29"/>
        <v>46122</v>
      </c>
      <c r="CG16" s="677" t="str">
        <f t="shared" si="30"/>
        <v>金</v>
      </c>
      <c r="CH16" s="695"/>
      <c r="CI16" s="696"/>
      <c r="CJ16" s="697"/>
      <c r="CK16" s="698"/>
      <c r="CL16" s="699"/>
      <c r="CM16" s="700"/>
      <c r="CN16" s="695"/>
      <c r="CO16" s="696"/>
      <c r="CP16" s="697"/>
      <c r="CQ16" s="698"/>
      <c r="CR16" s="699"/>
      <c r="CS16" s="700"/>
      <c r="CT16" s="695"/>
      <c r="CU16" s="696"/>
      <c r="CV16" s="697"/>
      <c r="CW16" s="698"/>
      <c r="CX16" s="699"/>
      <c r="CY16" s="700"/>
    </row>
    <row r="17" spans="1:103" s="627" customFormat="1" x14ac:dyDescent="0.2">
      <c r="A17" s="676">
        <f t="shared" si="31"/>
        <v>46123</v>
      </c>
      <c r="B17" s="677" t="str">
        <f t="shared" si="20"/>
        <v>土</v>
      </c>
      <c r="C17" s="678"/>
      <c r="D17" s="679"/>
      <c r="E17" s="679"/>
      <c r="F17" s="679"/>
      <c r="G17" s="679"/>
      <c r="H17" s="679"/>
      <c r="I17" s="679"/>
      <c r="J17" s="680">
        <f t="shared" si="2"/>
        <v>0</v>
      </c>
      <c r="K17" s="679"/>
      <c r="L17" s="679"/>
      <c r="M17" s="679"/>
      <c r="N17" s="679"/>
      <c r="O17" s="679"/>
      <c r="P17" s="679"/>
      <c r="Q17" s="679"/>
      <c r="R17" s="680">
        <f t="shared" si="3"/>
        <v>0</v>
      </c>
      <c r="S17" s="681">
        <f t="shared" si="7"/>
        <v>0</v>
      </c>
      <c r="T17" s="681">
        <f t="shared" si="7"/>
        <v>0</v>
      </c>
      <c r="U17" s="681">
        <f t="shared" si="7"/>
        <v>0</v>
      </c>
      <c r="V17" s="681">
        <f t="shared" si="7"/>
        <v>0</v>
      </c>
      <c r="W17" s="681">
        <f t="shared" si="7"/>
        <v>0</v>
      </c>
      <c r="X17" s="681">
        <f t="shared" si="7"/>
        <v>0</v>
      </c>
      <c r="Y17" s="681">
        <f t="shared" si="7"/>
        <v>0</v>
      </c>
      <c r="Z17" s="682">
        <f t="shared" si="5"/>
        <v>0</v>
      </c>
      <c r="AA17" s="678"/>
      <c r="AB17" s="683"/>
      <c r="AC17" s="684"/>
      <c r="AD17" s="681">
        <f t="shared" si="6"/>
        <v>0</v>
      </c>
      <c r="AE17" s="685"/>
      <c r="AF17" s="686"/>
      <c r="AG17" s="681">
        <f t="shared" si="21"/>
        <v>0</v>
      </c>
      <c r="AH17" s="685"/>
      <c r="AI17" s="686"/>
      <c r="AJ17" s="681">
        <f t="shared" si="8"/>
        <v>0</v>
      </c>
      <c r="AK17" s="687">
        <f t="shared" si="9"/>
        <v>0</v>
      </c>
      <c r="AL17" s="685">
        <v>0</v>
      </c>
      <c r="AM17" s="686">
        <v>0</v>
      </c>
      <c r="AN17" s="681">
        <f t="shared" si="22"/>
        <v>0</v>
      </c>
      <c r="AO17" s="685">
        <v>0</v>
      </c>
      <c r="AP17" s="686">
        <v>0</v>
      </c>
      <c r="AQ17" s="681">
        <f t="shared" si="10"/>
        <v>0</v>
      </c>
      <c r="AR17" s="688">
        <f t="shared" si="11"/>
        <v>0</v>
      </c>
      <c r="AS17" s="685">
        <v>0</v>
      </c>
      <c r="AT17" s="686">
        <v>0</v>
      </c>
      <c r="AU17" s="681">
        <f t="shared" si="23"/>
        <v>0</v>
      </c>
      <c r="AV17" s="685">
        <v>0</v>
      </c>
      <c r="AW17" s="686">
        <v>0</v>
      </c>
      <c r="AX17" s="681">
        <f t="shared" si="12"/>
        <v>0</v>
      </c>
      <c r="AY17" s="688">
        <f t="shared" si="13"/>
        <v>0</v>
      </c>
      <c r="AZ17" s="682">
        <f t="shared" si="24"/>
        <v>0</v>
      </c>
      <c r="BA17" s="689"/>
      <c r="BB17" s="684"/>
      <c r="BC17" s="690">
        <f t="shared" si="14"/>
        <v>0</v>
      </c>
      <c r="BD17" s="685"/>
      <c r="BE17" s="690">
        <f>+BC17-BD17+BE16</f>
        <v>0</v>
      </c>
      <c r="BF17" s="685"/>
      <c r="BG17" s="684"/>
      <c r="BH17" s="690">
        <f t="shared" si="15"/>
        <v>0</v>
      </c>
      <c r="BI17" s="685"/>
      <c r="BJ17" s="681">
        <f>+BH17-BI17+BJ16</f>
        <v>0</v>
      </c>
      <c r="BK17" s="685"/>
      <c r="BL17" s="685"/>
      <c r="BM17" s="681">
        <f>+BK17-BL17+BM16</f>
        <v>0</v>
      </c>
      <c r="BN17" s="690">
        <f t="shared" si="26"/>
        <v>0</v>
      </c>
      <c r="BO17" s="690">
        <f t="shared" si="18"/>
        <v>0</v>
      </c>
      <c r="BP17" s="690">
        <f t="shared" si="18"/>
        <v>0</v>
      </c>
      <c r="BQ17" s="691" t="str">
        <f t="shared" si="19"/>
        <v/>
      </c>
      <c r="BR17" s="692"/>
      <c r="BS17" s="1077"/>
      <c r="BT17" s="1091">
        <f t="shared" si="32"/>
        <v>0</v>
      </c>
      <c r="BU17" s="1077"/>
      <c r="BV17" s="693"/>
      <c r="BW17" s="693"/>
      <c r="BX17" s="1080">
        <f t="shared" si="27"/>
        <v>0</v>
      </c>
      <c r="BY17" s="693"/>
      <c r="BZ17" s="1077"/>
      <c r="CA17" s="1091">
        <f t="shared" si="33"/>
        <v>0</v>
      </c>
      <c r="CB17" s="1077"/>
      <c r="CC17" s="693"/>
      <c r="CD17" s="693"/>
      <c r="CE17" s="694">
        <f t="shared" si="28"/>
        <v>0</v>
      </c>
      <c r="CF17" s="676">
        <f t="shared" si="29"/>
        <v>46123</v>
      </c>
      <c r="CG17" s="677" t="str">
        <f t="shared" si="30"/>
        <v>土</v>
      </c>
      <c r="CH17" s="695"/>
      <c r="CI17" s="696"/>
      <c r="CJ17" s="697"/>
      <c r="CK17" s="698"/>
      <c r="CL17" s="699"/>
      <c r="CM17" s="700"/>
      <c r="CN17" s="695"/>
      <c r="CO17" s="696"/>
      <c r="CP17" s="697"/>
      <c r="CQ17" s="698"/>
      <c r="CR17" s="699"/>
      <c r="CS17" s="700"/>
      <c r="CT17" s="695"/>
      <c r="CU17" s="696"/>
      <c r="CV17" s="697"/>
      <c r="CW17" s="698"/>
      <c r="CX17" s="699"/>
      <c r="CY17" s="700"/>
    </row>
    <row r="18" spans="1:103" s="627" customFormat="1" x14ac:dyDescent="0.2">
      <c r="A18" s="676">
        <f t="shared" si="31"/>
        <v>46124</v>
      </c>
      <c r="B18" s="677" t="str">
        <f t="shared" si="20"/>
        <v>日</v>
      </c>
      <c r="C18" s="678"/>
      <c r="D18" s="679"/>
      <c r="E18" s="679"/>
      <c r="F18" s="679"/>
      <c r="G18" s="679"/>
      <c r="H18" s="679"/>
      <c r="I18" s="679"/>
      <c r="J18" s="680">
        <f t="shared" si="2"/>
        <v>0</v>
      </c>
      <c r="K18" s="679"/>
      <c r="L18" s="679"/>
      <c r="M18" s="679"/>
      <c r="N18" s="679"/>
      <c r="O18" s="679"/>
      <c r="P18" s="679"/>
      <c r="Q18" s="679"/>
      <c r="R18" s="680">
        <f t="shared" si="3"/>
        <v>0</v>
      </c>
      <c r="S18" s="681">
        <f t="shared" si="7"/>
        <v>0</v>
      </c>
      <c r="T18" s="681">
        <f t="shared" si="7"/>
        <v>0</v>
      </c>
      <c r="U18" s="681">
        <f t="shared" si="7"/>
        <v>0</v>
      </c>
      <c r="V18" s="681">
        <f t="shared" si="7"/>
        <v>0</v>
      </c>
      <c r="W18" s="681">
        <f t="shared" si="7"/>
        <v>0</v>
      </c>
      <c r="X18" s="681">
        <f t="shared" si="7"/>
        <v>0</v>
      </c>
      <c r="Y18" s="681">
        <f t="shared" si="7"/>
        <v>0</v>
      </c>
      <c r="Z18" s="682">
        <f t="shared" si="5"/>
        <v>0</v>
      </c>
      <c r="AA18" s="678"/>
      <c r="AB18" s="683"/>
      <c r="AC18" s="684"/>
      <c r="AD18" s="681">
        <f t="shared" si="6"/>
        <v>0</v>
      </c>
      <c r="AE18" s="685"/>
      <c r="AF18" s="686"/>
      <c r="AG18" s="681">
        <f t="shared" si="21"/>
        <v>0</v>
      </c>
      <c r="AH18" s="685"/>
      <c r="AI18" s="686"/>
      <c r="AJ18" s="681">
        <f t="shared" si="8"/>
        <v>0</v>
      </c>
      <c r="AK18" s="687">
        <f t="shared" si="9"/>
        <v>0</v>
      </c>
      <c r="AL18" s="685">
        <v>0</v>
      </c>
      <c r="AM18" s="686">
        <v>0</v>
      </c>
      <c r="AN18" s="681">
        <f t="shared" si="22"/>
        <v>0</v>
      </c>
      <c r="AO18" s="685">
        <v>0</v>
      </c>
      <c r="AP18" s="686">
        <v>0</v>
      </c>
      <c r="AQ18" s="681">
        <f t="shared" si="10"/>
        <v>0</v>
      </c>
      <c r="AR18" s="688">
        <f t="shared" si="11"/>
        <v>0</v>
      </c>
      <c r="AS18" s="685">
        <v>0</v>
      </c>
      <c r="AT18" s="686">
        <v>0</v>
      </c>
      <c r="AU18" s="681">
        <f t="shared" si="23"/>
        <v>0</v>
      </c>
      <c r="AV18" s="685">
        <v>0</v>
      </c>
      <c r="AW18" s="686">
        <v>0</v>
      </c>
      <c r="AX18" s="681">
        <f t="shared" si="12"/>
        <v>0</v>
      </c>
      <c r="AY18" s="688">
        <f t="shared" si="13"/>
        <v>0</v>
      </c>
      <c r="AZ18" s="682">
        <f t="shared" si="24"/>
        <v>0</v>
      </c>
      <c r="BA18" s="689"/>
      <c r="BB18" s="684"/>
      <c r="BC18" s="690">
        <f t="shared" si="14"/>
        <v>0</v>
      </c>
      <c r="BD18" s="685"/>
      <c r="BE18" s="690">
        <f t="shared" si="25"/>
        <v>0</v>
      </c>
      <c r="BF18" s="685"/>
      <c r="BG18" s="684"/>
      <c r="BH18" s="690">
        <f t="shared" si="15"/>
        <v>0</v>
      </c>
      <c r="BI18" s="685"/>
      <c r="BJ18" s="681">
        <f t="shared" ref="BJ18:BJ37" si="34">+BH18-BI18+BJ17</f>
        <v>0</v>
      </c>
      <c r="BK18" s="685"/>
      <c r="BL18" s="685"/>
      <c r="BM18" s="681">
        <f t="shared" ref="BM18:BM37" si="35">+BK18-BL18+BM17</f>
        <v>0</v>
      </c>
      <c r="BN18" s="690">
        <f t="shared" si="26"/>
        <v>0</v>
      </c>
      <c r="BO18" s="690">
        <f t="shared" si="18"/>
        <v>0</v>
      </c>
      <c r="BP18" s="690">
        <f t="shared" si="18"/>
        <v>0</v>
      </c>
      <c r="BQ18" s="691" t="str">
        <f t="shared" si="19"/>
        <v/>
      </c>
      <c r="BR18" s="692"/>
      <c r="BS18" s="1077"/>
      <c r="BT18" s="1091">
        <f t="shared" si="32"/>
        <v>0</v>
      </c>
      <c r="BU18" s="1077"/>
      <c r="BV18" s="693"/>
      <c r="BW18" s="693"/>
      <c r="BX18" s="1080">
        <f t="shared" si="27"/>
        <v>0</v>
      </c>
      <c r="BY18" s="693"/>
      <c r="BZ18" s="1077"/>
      <c r="CA18" s="1091">
        <f t="shared" si="33"/>
        <v>0</v>
      </c>
      <c r="CB18" s="1077"/>
      <c r="CC18" s="693"/>
      <c r="CD18" s="693"/>
      <c r="CE18" s="694">
        <f t="shared" si="28"/>
        <v>0</v>
      </c>
      <c r="CF18" s="676">
        <f t="shared" si="29"/>
        <v>46124</v>
      </c>
      <c r="CG18" s="677" t="str">
        <f t="shared" si="30"/>
        <v>日</v>
      </c>
      <c r="CH18" s="695"/>
      <c r="CI18" s="696"/>
      <c r="CJ18" s="697"/>
      <c r="CK18" s="698"/>
      <c r="CL18" s="699"/>
      <c r="CM18" s="700"/>
      <c r="CN18" s="695"/>
      <c r="CO18" s="696"/>
      <c r="CP18" s="697"/>
      <c r="CQ18" s="698"/>
      <c r="CR18" s="699"/>
      <c r="CS18" s="700"/>
      <c r="CT18" s="695"/>
      <c r="CU18" s="696"/>
      <c r="CV18" s="697"/>
      <c r="CW18" s="698"/>
      <c r="CX18" s="699"/>
      <c r="CY18" s="700"/>
    </row>
    <row r="19" spans="1:103" s="627" customFormat="1" x14ac:dyDescent="0.2">
      <c r="A19" s="676">
        <f t="shared" si="31"/>
        <v>46125</v>
      </c>
      <c r="B19" s="677" t="str">
        <f t="shared" si="20"/>
        <v>月</v>
      </c>
      <c r="C19" s="678"/>
      <c r="D19" s="679"/>
      <c r="E19" s="679"/>
      <c r="F19" s="679"/>
      <c r="G19" s="679"/>
      <c r="H19" s="679"/>
      <c r="I19" s="679"/>
      <c r="J19" s="680">
        <f t="shared" si="2"/>
        <v>0</v>
      </c>
      <c r="K19" s="679"/>
      <c r="L19" s="679"/>
      <c r="M19" s="679"/>
      <c r="N19" s="679"/>
      <c r="O19" s="679"/>
      <c r="P19" s="679"/>
      <c r="Q19" s="679"/>
      <c r="R19" s="680">
        <f t="shared" si="3"/>
        <v>0</v>
      </c>
      <c r="S19" s="681">
        <f t="shared" si="7"/>
        <v>0</v>
      </c>
      <c r="T19" s="681">
        <f t="shared" si="7"/>
        <v>0</v>
      </c>
      <c r="U19" s="681">
        <f t="shared" si="7"/>
        <v>0</v>
      </c>
      <c r="V19" s="681">
        <f t="shared" si="7"/>
        <v>0</v>
      </c>
      <c r="W19" s="681">
        <f t="shared" si="7"/>
        <v>0</v>
      </c>
      <c r="X19" s="681">
        <f t="shared" si="7"/>
        <v>0</v>
      </c>
      <c r="Y19" s="681">
        <f t="shared" si="7"/>
        <v>0</v>
      </c>
      <c r="Z19" s="682">
        <f t="shared" si="5"/>
        <v>0</v>
      </c>
      <c r="AA19" s="678"/>
      <c r="AB19" s="683"/>
      <c r="AC19" s="684"/>
      <c r="AD19" s="681">
        <f t="shared" si="6"/>
        <v>0</v>
      </c>
      <c r="AE19" s="685"/>
      <c r="AF19" s="686"/>
      <c r="AG19" s="681">
        <f t="shared" si="21"/>
        <v>0</v>
      </c>
      <c r="AH19" s="685"/>
      <c r="AI19" s="686"/>
      <c r="AJ19" s="681">
        <f t="shared" si="8"/>
        <v>0</v>
      </c>
      <c r="AK19" s="687">
        <f t="shared" si="9"/>
        <v>0</v>
      </c>
      <c r="AL19" s="685">
        <v>0</v>
      </c>
      <c r="AM19" s="686">
        <v>0</v>
      </c>
      <c r="AN19" s="681">
        <f t="shared" si="22"/>
        <v>0</v>
      </c>
      <c r="AO19" s="685">
        <v>0</v>
      </c>
      <c r="AP19" s="686">
        <v>0</v>
      </c>
      <c r="AQ19" s="681">
        <f t="shared" si="10"/>
        <v>0</v>
      </c>
      <c r="AR19" s="688">
        <f t="shared" si="11"/>
        <v>0</v>
      </c>
      <c r="AS19" s="685">
        <v>0</v>
      </c>
      <c r="AT19" s="686">
        <v>0</v>
      </c>
      <c r="AU19" s="681">
        <f t="shared" si="23"/>
        <v>0</v>
      </c>
      <c r="AV19" s="685">
        <v>0</v>
      </c>
      <c r="AW19" s="686">
        <v>0</v>
      </c>
      <c r="AX19" s="681">
        <f t="shared" si="12"/>
        <v>0</v>
      </c>
      <c r="AY19" s="688">
        <f t="shared" si="13"/>
        <v>0</v>
      </c>
      <c r="AZ19" s="682">
        <f t="shared" si="24"/>
        <v>0</v>
      </c>
      <c r="BA19" s="689"/>
      <c r="BB19" s="684"/>
      <c r="BC19" s="690">
        <f t="shared" si="14"/>
        <v>0</v>
      </c>
      <c r="BD19" s="685"/>
      <c r="BE19" s="690">
        <f t="shared" si="25"/>
        <v>0</v>
      </c>
      <c r="BF19" s="685"/>
      <c r="BG19" s="684"/>
      <c r="BH19" s="690">
        <f t="shared" si="15"/>
        <v>0</v>
      </c>
      <c r="BI19" s="685"/>
      <c r="BJ19" s="681">
        <f t="shared" si="34"/>
        <v>0</v>
      </c>
      <c r="BK19" s="685"/>
      <c r="BL19" s="685"/>
      <c r="BM19" s="681">
        <f t="shared" si="35"/>
        <v>0</v>
      </c>
      <c r="BN19" s="690">
        <f t="shared" si="26"/>
        <v>0</v>
      </c>
      <c r="BO19" s="690">
        <f t="shared" si="18"/>
        <v>0</v>
      </c>
      <c r="BP19" s="690">
        <f t="shared" si="18"/>
        <v>0</v>
      </c>
      <c r="BQ19" s="691" t="str">
        <f t="shared" si="19"/>
        <v/>
      </c>
      <c r="BR19" s="692"/>
      <c r="BS19" s="1077"/>
      <c r="BT19" s="1091">
        <f t="shared" si="32"/>
        <v>0</v>
      </c>
      <c r="BU19" s="1077"/>
      <c r="BV19" s="693"/>
      <c r="BW19" s="693"/>
      <c r="BX19" s="1080">
        <f t="shared" si="27"/>
        <v>0</v>
      </c>
      <c r="BY19" s="693"/>
      <c r="BZ19" s="1077"/>
      <c r="CA19" s="1091">
        <f t="shared" si="33"/>
        <v>0</v>
      </c>
      <c r="CB19" s="1077"/>
      <c r="CC19" s="693"/>
      <c r="CD19" s="693"/>
      <c r="CE19" s="694">
        <f t="shared" si="28"/>
        <v>0</v>
      </c>
      <c r="CF19" s="676">
        <f t="shared" si="29"/>
        <v>46125</v>
      </c>
      <c r="CG19" s="677" t="str">
        <f t="shared" si="30"/>
        <v>月</v>
      </c>
      <c r="CH19" s="695"/>
      <c r="CI19" s="696"/>
      <c r="CJ19" s="697"/>
      <c r="CK19" s="698"/>
      <c r="CL19" s="699"/>
      <c r="CM19" s="700"/>
      <c r="CN19" s="695"/>
      <c r="CO19" s="696"/>
      <c r="CP19" s="697"/>
      <c r="CQ19" s="698"/>
      <c r="CR19" s="699"/>
      <c r="CS19" s="700"/>
      <c r="CT19" s="695"/>
      <c r="CU19" s="696"/>
      <c r="CV19" s="697"/>
      <c r="CW19" s="698"/>
      <c r="CX19" s="699"/>
      <c r="CY19" s="700"/>
    </row>
    <row r="20" spans="1:103" s="627" customFormat="1" x14ac:dyDescent="0.2">
      <c r="A20" s="676">
        <f t="shared" si="31"/>
        <v>46126</v>
      </c>
      <c r="B20" s="677" t="str">
        <f t="shared" si="20"/>
        <v>火</v>
      </c>
      <c r="C20" s="678"/>
      <c r="D20" s="679"/>
      <c r="E20" s="679"/>
      <c r="F20" s="679"/>
      <c r="G20" s="679"/>
      <c r="H20" s="679"/>
      <c r="I20" s="679"/>
      <c r="J20" s="680">
        <f t="shared" si="2"/>
        <v>0</v>
      </c>
      <c r="K20" s="679"/>
      <c r="L20" s="679"/>
      <c r="M20" s="679"/>
      <c r="N20" s="679"/>
      <c r="O20" s="679"/>
      <c r="P20" s="679"/>
      <c r="Q20" s="679"/>
      <c r="R20" s="680">
        <f t="shared" si="3"/>
        <v>0</v>
      </c>
      <c r="S20" s="681">
        <f t="shared" si="7"/>
        <v>0</v>
      </c>
      <c r="T20" s="681">
        <f t="shared" si="7"/>
        <v>0</v>
      </c>
      <c r="U20" s="681">
        <f t="shared" si="7"/>
        <v>0</v>
      </c>
      <c r="V20" s="681">
        <f t="shared" si="7"/>
        <v>0</v>
      </c>
      <c r="W20" s="681">
        <f t="shared" si="7"/>
        <v>0</v>
      </c>
      <c r="X20" s="681">
        <f t="shared" si="7"/>
        <v>0</v>
      </c>
      <c r="Y20" s="681">
        <f t="shared" si="7"/>
        <v>0</v>
      </c>
      <c r="Z20" s="682">
        <f t="shared" si="5"/>
        <v>0</v>
      </c>
      <c r="AA20" s="678"/>
      <c r="AB20" s="683"/>
      <c r="AC20" s="684"/>
      <c r="AD20" s="681">
        <f t="shared" si="6"/>
        <v>0</v>
      </c>
      <c r="AE20" s="685"/>
      <c r="AF20" s="686"/>
      <c r="AG20" s="681">
        <f t="shared" si="21"/>
        <v>0</v>
      </c>
      <c r="AH20" s="685"/>
      <c r="AI20" s="686"/>
      <c r="AJ20" s="681">
        <f t="shared" si="8"/>
        <v>0</v>
      </c>
      <c r="AK20" s="687">
        <f t="shared" si="9"/>
        <v>0</v>
      </c>
      <c r="AL20" s="685">
        <v>0</v>
      </c>
      <c r="AM20" s="686">
        <v>0</v>
      </c>
      <c r="AN20" s="681">
        <f t="shared" si="22"/>
        <v>0</v>
      </c>
      <c r="AO20" s="685">
        <v>0</v>
      </c>
      <c r="AP20" s="686">
        <v>0</v>
      </c>
      <c r="AQ20" s="681">
        <f t="shared" si="10"/>
        <v>0</v>
      </c>
      <c r="AR20" s="688">
        <f t="shared" si="11"/>
        <v>0</v>
      </c>
      <c r="AS20" s="685">
        <v>0</v>
      </c>
      <c r="AT20" s="686">
        <v>0</v>
      </c>
      <c r="AU20" s="681">
        <f t="shared" si="23"/>
        <v>0</v>
      </c>
      <c r="AV20" s="685">
        <v>0</v>
      </c>
      <c r="AW20" s="686">
        <v>0</v>
      </c>
      <c r="AX20" s="681">
        <f t="shared" si="12"/>
        <v>0</v>
      </c>
      <c r="AY20" s="688">
        <f t="shared" si="13"/>
        <v>0</v>
      </c>
      <c r="AZ20" s="682">
        <f t="shared" si="24"/>
        <v>0</v>
      </c>
      <c r="BA20" s="689"/>
      <c r="BB20" s="684"/>
      <c r="BC20" s="690">
        <f t="shared" si="14"/>
        <v>0</v>
      </c>
      <c r="BD20" s="685"/>
      <c r="BE20" s="690">
        <f t="shared" si="25"/>
        <v>0</v>
      </c>
      <c r="BF20" s="685"/>
      <c r="BG20" s="684"/>
      <c r="BH20" s="690">
        <f t="shared" si="15"/>
        <v>0</v>
      </c>
      <c r="BI20" s="685"/>
      <c r="BJ20" s="681">
        <f t="shared" si="34"/>
        <v>0</v>
      </c>
      <c r="BK20" s="685"/>
      <c r="BL20" s="685"/>
      <c r="BM20" s="681">
        <f t="shared" si="35"/>
        <v>0</v>
      </c>
      <c r="BN20" s="690">
        <f t="shared" si="26"/>
        <v>0</v>
      </c>
      <c r="BO20" s="690">
        <f t="shared" si="18"/>
        <v>0</v>
      </c>
      <c r="BP20" s="690">
        <f t="shared" si="18"/>
        <v>0</v>
      </c>
      <c r="BQ20" s="691" t="str">
        <f t="shared" si="19"/>
        <v/>
      </c>
      <c r="BR20" s="692"/>
      <c r="BS20" s="1077"/>
      <c r="BT20" s="1091">
        <f t="shared" si="32"/>
        <v>0</v>
      </c>
      <c r="BU20" s="1077"/>
      <c r="BV20" s="693"/>
      <c r="BW20" s="693"/>
      <c r="BX20" s="1080">
        <f t="shared" si="27"/>
        <v>0</v>
      </c>
      <c r="BY20" s="693"/>
      <c r="BZ20" s="1077"/>
      <c r="CA20" s="1091">
        <f t="shared" si="33"/>
        <v>0</v>
      </c>
      <c r="CB20" s="1077"/>
      <c r="CC20" s="693"/>
      <c r="CD20" s="693"/>
      <c r="CE20" s="694">
        <f t="shared" si="28"/>
        <v>0</v>
      </c>
      <c r="CF20" s="676">
        <f t="shared" si="29"/>
        <v>46126</v>
      </c>
      <c r="CG20" s="677" t="str">
        <f t="shared" si="30"/>
        <v>火</v>
      </c>
      <c r="CH20" s="695"/>
      <c r="CI20" s="696"/>
      <c r="CJ20" s="697"/>
      <c r="CK20" s="698"/>
      <c r="CL20" s="699"/>
      <c r="CM20" s="700"/>
      <c r="CN20" s="695"/>
      <c r="CO20" s="696"/>
      <c r="CP20" s="697"/>
      <c r="CQ20" s="698"/>
      <c r="CR20" s="699"/>
      <c r="CS20" s="700"/>
      <c r="CT20" s="695"/>
      <c r="CU20" s="696"/>
      <c r="CV20" s="697"/>
      <c r="CW20" s="698"/>
      <c r="CX20" s="699"/>
      <c r="CY20" s="700"/>
    </row>
    <row r="21" spans="1:103" s="627" customFormat="1" x14ac:dyDescent="0.2">
      <c r="A21" s="676">
        <f t="shared" si="31"/>
        <v>46127</v>
      </c>
      <c r="B21" s="677" t="str">
        <f t="shared" si="20"/>
        <v>水</v>
      </c>
      <c r="C21" s="678"/>
      <c r="D21" s="679"/>
      <c r="E21" s="679"/>
      <c r="F21" s="679"/>
      <c r="G21" s="679"/>
      <c r="H21" s="679"/>
      <c r="I21" s="679"/>
      <c r="J21" s="680">
        <f t="shared" si="2"/>
        <v>0</v>
      </c>
      <c r="K21" s="679"/>
      <c r="L21" s="679"/>
      <c r="M21" s="679"/>
      <c r="N21" s="679"/>
      <c r="O21" s="679"/>
      <c r="P21" s="679"/>
      <c r="Q21" s="679"/>
      <c r="R21" s="680">
        <f t="shared" si="3"/>
        <v>0</v>
      </c>
      <c r="S21" s="681">
        <f t="shared" si="7"/>
        <v>0</v>
      </c>
      <c r="T21" s="681">
        <f t="shared" si="7"/>
        <v>0</v>
      </c>
      <c r="U21" s="681">
        <f t="shared" si="7"/>
        <v>0</v>
      </c>
      <c r="V21" s="681">
        <f t="shared" si="7"/>
        <v>0</v>
      </c>
      <c r="W21" s="681">
        <f t="shared" si="7"/>
        <v>0</v>
      </c>
      <c r="X21" s="681">
        <f t="shared" si="7"/>
        <v>0</v>
      </c>
      <c r="Y21" s="681">
        <f t="shared" si="7"/>
        <v>0</v>
      </c>
      <c r="Z21" s="682">
        <f t="shared" si="5"/>
        <v>0</v>
      </c>
      <c r="AA21" s="678"/>
      <c r="AB21" s="683"/>
      <c r="AC21" s="684"/>
      <c r="AD21" s="681">
        <f t="shared" si="6"/>
        <v>0</v>
      </c>
      <c r="AE21" s="685"/>
      <c r="AF21" s="686"/>
      <c r="AG21" s="681">
        <f t="shared" si="21"/>
        <v>0</v>
      </c>
      <c r="AH21" s="685"/>
      <c r="AI21" s="686"/>
      <c r="AJ21" s="681">
        <f t="shared" si="8"/>
        <v>0</v>
      </c>
      <c r="AK21" s="687">
        <f t="shared" si="9"/>
        <v>0</v>
      </c>
      <c r="AL21" s="685">
        <v>0</v>
      </c>
      <c r="AM21" s="686">
        <v>0</v>
      </c>
      <c r="AN21" s="681">
        <f t="shared" si="22"/>
        <v>0</v>
      </c>
      <c r="AO21" s="685">
        <v>0</v>
      </c>
      <c r="AP21" s="686">
        <v>0</v>
      </c>
      <c r="AQ21" s="681">
        <f t="shared" si="10"/>
        <v>0</v>
      </c>
      <c r="AR21" s="688">
        <f t="shared" si="11"/>
        <v>0</v>
      </c>
      <c r="AS21" s="685">
        <v>0</v>
      </c>
      <c r="AT21" s="686">
        <v>0</v>
      </c>
      <c r="AU21" s="681">
        <f t="shared" si="23"/>
        <v>0</v>
      </c>
      <c r="AV21" s="685">
        <v>0</v>
      </c>
      <c r="AW21" s="686">
        <v>0</v>
      </c>
      <c r="AX21" s="681">
        <f t="shared" si="12"/>
        <v>0</v>
      </c>
      <c r="AY21" s="688">
        <f t="shared" si="13"/>
        <v>0</v>
      </c>
      <c r="AZ21" s="682">
        <f t="shared" si="24"/>
        <v>0</v>
      </c>
      <c r="BA21" s="689"/>
      <c r="BB21" s="684"/>
      <c r="BC21" s="690">
        <f t="shared" si="14"/>
        <v>0</v>
      </c>
      <c r="BD21" s="685"/>
      <c r="BE21" s="690">
        <f t="shared" si="25"/>
        <v>0</v>
      </c>
      <c r="BF21" s="685"/>
      <c r="BG21" s="684"/>
      <c r="BH21" s="690">
        <f t="shared" si="15"/>
        <v>0</v>
      </c>
      <c r="BI21" s="685"/>
      <c r="BJ21" s="681">
        <f t="shared" si="34"/>
        <v>0</v>
      </c>
      <c r="BK21" s="685"/>
      <c r="BL21" s="685"/>
      <c r="BM21" s="681">
        <f t="shared" si="35"/>
        <v>0</v>
      </c>
      <c r="BN21" s="690">
        <f t="shared" si="26"/>
        <v>0</v>
      </c>
      <c r="BO21" s="690">
        <f t="shared" si="18"/>
        <v>0</v>
      </c>
      <c r="BP21" s="690">
        <f t="shared" si="18"/>
        <v>0</v>
      </c>
      <c r="BQ21" s="691" t="str">
        <f t="shared" si="19"/>
        <v/>
      </c>
      <c r="BR21" s="692"/>
      <c r="BS21" s="1077"/>
      <c r="BT21" s="1091">
        <f t="shared" si="32"/>
        <v>0</v>
      </c>
      <c r="BU21" s="1077"/>
      <c r="BV21" s="693"/>
      <c r="BW21" s="693"/>
      <c r="BX21" s="1080">
        <f t="shared" si="27"/>
        <v>0</v>
      </c>
      <c r="BY21" s="693"/>
      <c r="BZ21" s="1077"/>
      <c r="CA21" s="1091">
        <f t="shared" si="33"/>
        <v>0</v>
      </c>
      <c r="CB21" s="1077"/>
      <c r="CC21" s="693"/>
      <c r="CD21" s="693"/>
      <c r="CE21" s="694">
        <f t="shared" si="28"/>
        <v>0</v>
      </c>
      <c r="CF21" s="676">
        <f t="shared" si="29"/>
        <v>46127</v>
      </c>
      <c r="CG21" s="677" t="str">
        <f t="shared" si="30"/>
        <v>水</v>
      </c>
      <c r="CH21" s="695"/>
      <c r="CI21" s="696"/>
      <c r="CJ21" s="697"/>
      <c r="CK21" s="698"/>
      <c r="CL21" s="699"/>
      <c r="CM21" s="700"/>
      <c r="CN21" s="695"/>
      <c r="CO21" s="696"/>
      <c r="CP21" s="697"/>
      <c r="CQ21" s="698"/>
      <c r="CR21" s="699"/>
      <c r="CS21" s="700"/>
      <c r="CT21" s="695"/>
      <c r="CU21" s="696"/>
      <c r="CV21" s="697"/>
      <c r="CW21" s="698"/>
      <c r="CX21" s="699"/>
      <c r="CY21" s="700"/>
    </row>
    <row r="22" spans="1:103" s="627" customFormat="1" x14ac:dyDescent="0.2">
      <c r="A22" s="676">
        <f t="shared" si="31"/>
        <v>46128</v>
      </c>
      <c r="B22" s="677" t="str">
        <f t="shared" si="20"/>
        <v>木</v>
      </c>
      <c r="C22" s="678"/>
      <c r="D22" s="679"/>
      <c r="E22" s="679"/>
      <c r="F22" s="679"/>
      <c r="G22" s="679"/>
      <c r="H22" s="679"/>
      <c r="I22" s="679"/>
      <c r="J22" s="680">
        <f t="shared" si="2"/>
        <v>0</v>
      </c>
      <c r="K22" s="679"/>
      <c r="L22" s="679"/>
      <c r="M22" s="679"/>
      <c r="N22" s="679"/>
      <c r="O22" s="679"/>
      <c r="P22" s="679"/>
      <c r="Q22" s="679"/>
      <c r="R22" s="680">
        <f t="shared" si="3"/>
        <v>0</v>
      </c>
      <c r="S22" s="681">
        <f t="shared" si="7"/>
        <v>0</v>
      </c>
      <c r="T22" s="681">
        <f t="shared" si="7"/>
        <v>0</v>
      </c>
      <c r="U22" s="681">
        <f t="shared" si="7"/>
        <v>0</v>
      </c>
      <c r="V22" s="681">
        <f t="shared" si="7"/>
        <v>0</v>
      </c>
      <c r="W22" s="681">
        <f t="shared" si="7"/>
        <v>0</v>
      </c>
      <c r="X22" s="681">
        <f t="shared" si="7"/>
        <v>0</v>
      </c>
      <c r="Y22" s="681">
        <f t="shared" si="7"/>
        <v>0</v>
      </c>
      <c r="Z22" s="682">
        <f t="shared" si="5"/>
        <v>0</v>
      </c>
      <c r="AA22" s="678"/>
      <c r="AB22" s="683"/>
      <c r="AC22" s="684"/>
      <c r="AD22" s="681">
        <f t="shared" si="6"/>
        <v>0</v>
      </c>
      <c r="AE22" s="685"/>
      <c r="AF22" s="686"/>
      <c r="AG22" s="681">
        <f t="shared" si="21"/>
        <v>0</v>
      </c>
      <c r="AH22" s="685"/>
      <c r="AI22" s="686"/>
      <c r="AJ22" s="681">
        <f t="shared" si="8"/>
        <v>0</v>
      </c>
      <c r="AK22" s="687">
        <f t="shared" si="9"/>
        <v>0</v>
      </c>
      <c r="AL22" s="685">
        <v>0</v>
      </c>
      <c r="AM22" s="686">
        <v>0</v>
      </c>
      <c r="AN22" s="681">
        <f t="shared" si="22"/>
        <v>0</v>
      </c>
      <c r="AO22" s="685">
        <v>0</v>
      </c>
      <c r="AP22" s="686">
        <v>0</v>
      </c>
      <c r="AQ22" s="681">
        <f t="shared" si="10"/>
        <v>0</v>
      </c>
      <c r="AR22" s="688">
        <f t="shared" si="11"/>
        <v>0</v>
      </c>
      <c r="AS22" s="685">
        <v>0</v>
      </c>
      <c r="AT22" s="686">
        <v>0</v>
      </c>
      <c r="AU22" s="681">
        <f t="shared" si="23"/>
        <v>0</v>
      </c>
      <c r="AV22" s="685">
        <v>0</v>
      </c>
      <c r="AW22" s="686">
        <v>0</v>
      </c>
      <c r="AX22" s="681">
        <f t="shared" si="12"/>
        <v>0</v>
      </c>
      <c r="AY22" s="688">
        <f t="shared" si="13"/>
        <v>0</v>
      </c>
      <c r="AZ22" s="682">
        <f t="shared" si="24"/>
        <v>0</v>
      </c>
      <c r="BA22" s="689"/>
      <c r="BB22" s="684"/>
      <c r="BC22" s="690">
        <f t="shared" si="14"/>
        <v>0</v>
      </c>
      <c r="BD22" s="685"/>
      <c r="BE22" s="690">
        <f t="shared" si="25"/>
        <v>0</v>
      </c>
      <c r="BF22" s="685"/>
      <c r="BG22" s="684"/>
      <c r="BH22" s="690">
        <f t="shared" si="15"/>
        <v>0</v>
      </c>
      <c r="BI22" s="685"/>
      <c r="BJ22" s="681">
        <f t="shared" si="34"/>
        <v>0</v>
      </c>
      <c r="BK22" s="685"/>
      <c r="BL22" s="685"/>
      <c r="BM22" s="681">
        <f t="shared" si="35"/>
        <v>0</v>
      </c>
      <c r="BN22" s="690">
        <f t="shared" si="26"/>
        <v>0</v>
      </c>
      <c r="BO22" s="690">
        <f t="shared" si="18"/>
        <v>0</v>
      </c>
      <c r="BP22" s="690">
        <f t="shared" si="18"/>
        <v>0</v>
      </c>
      <c r="BQ22" s="691" t="str">
        <f t="shared" si="19"/>
        <v/>
      </c>
      <c r="BR22" s="692"/>
      <c r="BS22" s="1077"/>
      <c r="BT22" s="1091">
        <f t="shared" si="32"/>
        <v>0</v>
      </c>
      <c r="BU22" s="1077"/>
      <c r="BV22" s="693"/>
      <c r="BW22" s="693"/>
      <c r="BX22" s="1080">
        <f t="shared" si="27"/>
        <v>0</v>
      </c>
      <c r="BY22" s="693"/>
      <c r="BZ22" s="1077"/>
      <c r="CA22" s="1091">
        <f t="shared" si="33"/>
        <v>0</v>
      </c>
      <c r="CB22" s="1077"/>
      <c r="CC22" s="693"/>
      <c r="CD22" s="693"/>
      <c r="CE22" s="694">
        <f t="shared" si="28"/>
        <v>0</v>
      </c>
      <c r="CF22" s="676">
        <f t="shared" si="29"/>
        <v>46128</v>
      </c>
      <c r="CG22" s="677" t="str">
        <f t="shared" si="30"/>
        <v>木</v>
      </c>
      <c r="CH22" s="695"/>
      <c r="CI22" s="696"/>
      <c r="CJ22" s="697"/>
      <c r="CK22" s="698"/>
      <c r="CL22" s="699"/>
      <c r="CM22" s="700"/>
      <c r="CN22" s="695"/>
      <c r="CO22" s="696"/>
      <c r="CP22" s="697"/>
      <c r="CQ22" s="698"/>
      <c r="CR22" s="699"/>
      <c r="CS22" s="700"/>
      <c r="CT22" s="695"/>
      <c r="CU22" s="696"/>
      <c r="CV22" s="697"/>
      <c r="CW22" s="698"/>
      <c r="CX22" s="699"/>
      <c r="CY22" s="700"/>
    </row>
    <row r="23" spans="1:103" s="627" customFormat="1" x14ac:dyDescent="0.2">
      <c r="A23" s="676">
        <f t="shared" si="31"/>
        <v>46129</v>
      </c>
      <c r="B23" s="677" t="str">
        <f t="shared" si="20"/>
        <v>金</v>
      </c>
      <c r="C23" s="678"/>
      <c r="D23" s="679"/>
      <c r="E23" s="679"/>
      <c r="F23" s="679"/>
      <c r="G23" s="679"/>
      <c r="H23" s="679"/>
      <c r="I23" s="679"/>
      <c r="J23" s="680">
        <f t="shared" si="2"/>
        <v>0</v>
      </c>
      <c r="K23" s="679"/>
      <c r="L23" s="679"/>
      <c r="M23" s="679"/>
      <c r="N23" s="679"/>
      <c r="O23" s="679"/>
      <c r="P23" s="679"/>
      <c r="Q23" s="679"/>
      <c r="R23" s="680">
        <f t="shared" si="3"/>
        <v>0</v>
      </c>
      <c r="S23" s="681">
        <f t="shared" ref="S23:Y37" si="36">C23-K23+S22</f>
        <v>0</v>
      </c>
      <c r="T23" s="681">
        <f t="shared" si="36"/>
        <v>0</v>
      </c>
      <c r="U23" s="681">
        <f t="shared" si="36"/>
        <v>0</v>
      </c>
      <c r="V23" s="681">
        <f t="shared" si="36"/>
        <v>0</v>
      </c>
      <c r="W23" s="681">
        <f t="shared" si="36"/>
        <v>0</v>
      </c>
      <c r="X23" s="681">
        <f t="shared" si="36"/>
        <v>0</v>
      </c>
      <c r="Y23" s="681">
        <f t="shared" si="36"/>
        <v>0</v>
      </c>
      <c r="Z23" s="682">
        <f t="shared" si="5"/>
        <v>0</v>
      </c>
      <c r="AA23" s="678"/>
      <c r="AB23" s="683"/>
      <c r="AC23" s="684"/>
      <c r="AD23" s="681">
        <f t="shared" si="6"/>
        <v>0</v>
      </c>
      <c r="AE23" s="685"/>
      <c r="AF23" s="686"/>
      <c r="AG23" s="681">
        <f t="shared" si="21"/>
        <v>0</v>
      </c>
      <c r="AH23" s="685"/>
      <c r="AI23" s="686"/>
      <c r="AJ23" s="681">
        <f t="shared" si="8"/>
        <v>0</v>
      </c>
      <c r="AK23" s="687">
        <f t="shared" si="9"/>
        <v>0</v>
      </c>
      <c r="AL23" s="685">
        <v>0</v>
      </c>
      <c r="AM23" s="686">
        <v>0</v>
      </c>
      <c r="AN23" s="681">
        <f t="shared" si="22"/>
        <v>0</v>
      </c>
      <c r="AO23" s="685">
        <v>0</v>
      </c>
      <c r="AP23" s="686">
        <v>0</v>
      </c>
      <c r="AQ23" s="681">
        <f t="shared" si="10"/>
        <v>0</v>
      </c>
      <c r="AR23" s="688">
        <f t="shared" si="11"/>
        <v>0</v>
      </c>
      <c r="AS23" s="685">
        <v>0</v>
      </c>
      <c r="AT23" s="686">
        <v>0</v>
      </c>
      <c r="AU23" s="681">
        <f t="shared" si="23"/>
        <v>0</v>
      </c>
      <c r="AV23" s="685">
        <v>0</v>
      </c>
      <c r="AW23" s="686">
        <v>0</v>
      </c>
      <c r="AX23" s="681">
        <f t="shared" si="12"/>
        <v>0</v>
      </c>
      <c r="AY23" s="688">
        <f t="shared" si="13"/>
        <v>0</v>
      </c>
      <c r="AZ23" s="682">
        <f t="shared" si="24"/>
        <v>0</v>
      </c>
      <c r="BA23" s="689"/>
      <c r="BB23" s="684"/>
      <c r="BC23" s="690">
        <f t="shared" si="14"/>
        <v>0</v>
      </c>
      <c r="BD23" s="685"/>
      <c r="BE23" s="690">
        <f t="shared" si="25"/>
        <v>0</v>
      </c>
      <c r="BF23" s="685"/>
      <c r="BG23" s="684"/>
      <c r="BH23" s="690">
        <f t="shared" si="15"/>
        <v>0</v>
      </c>
      <c r="BI23" s="685"/>
      <c r="BJ23" s="681">
        <f t="shared" si="34"/>
        <v>0</v>
      </c>
      <c r="BK23" s="685"/>
      <c r="BL23" s="685"/>
      <c r="BM23" s="681">
        <f t="shared" si="35"/>
        <v>0</v>
      </c>
      <c r="BN23" s="690">
        <f t="shared" si="26"/>
        <v>0</v>
      </c>
      <c r="BO23" s="690">
        <f t="shared" si="26"/>
        <v>0</v>
      </c>
      <c r="BP23" s="690">
        <f t="shared" si="26"/>
        <v>0</v>
      </c>
      <c r="BQ23" s="691" t="str">
        <f t="shared" si="19"/>
        <v/>
      </c>
      <c r="BR23" s="692"/>
      <c r="BS23" s="1077"/>
      <c r="BT23" s="1091">
        <f t="shared" si="32"/>
        <v>0</v>
      </c>
      <c r="BU23" s="1077"/>
      <c r="BV23" s="693"/>
      <c r="BW23" s="693"/>
      <c r="BX23" s="1080">
        <f t="shared" si="27"/>
        <v>0</v>
      </c>
      <c r="BY23" s="693"/>
      <c r="BZ23" s="1077"/>
      <c r="CA23" s="1091">
        <f t="shared" si="33"/>
        <v>0</v>
      </c>
      <c r="CB23" s="1077"/>
      <c r="CC23" s="693"/>
      <c r="CD23" s="693"/>
      <c r="CE23" s="694">
        <f t="shared" si="28"/>
        <v>0</v>
      </c>
      <c r="CF23" s="676">
        <f t="shared" si="29"/>
        <v>46129</v>
      </c>
      <c r="CG23" s="677" t="str">
        <f t="shared" si="30"/>
        <v>金</v>
      </c>
      <c r="CH23" s="695"/>
      <c r="CI23" s="696"/>
      <c r="CJ23" s="697"/>
      <c r="CK23" s="698"/>
      <c r="CL23" s="699"/>
      <c r="CM23" s="700"/>
      <c r="CN23" s="695"/>
      <c r="CO23" s="696"/>
      <c r="CP23" s="697"/>
      <c r="CQ23" s="698"/>
      <c r="CR23" s="699"/>
      <c r="CS23" s="700"/>
      <c r="CT23" s="695"/>
      <c r="CU23" s="696"/>
      <c r="CV23" s="697"/>
      <c r="CW23" s="698"/>
      <c r="CX23" s="699"/>
      <c r="CY23" s="700"/>
    </row>
    <row r="24" spans="1:103" s="627" customFormat="1" x14ac:dyDescent="0.2">
      <c r="A24" s="676">
        <f t="shared" si="31"/>
        <v>46130</v>
      </c>
      <c r="B24" s="677" t="str">
        <f t="shared" si="20"/>
        <v>土</v>
      </c>
      <c r="C24" s="678"/>
      <c r="D24" s="679"/>
      <c r="E24" s="679"/>
      <c r="F24" s="679"/>
      <c r="G24" s="679"/>
      <c r="H24" s="679"/>
      <c r="I24" s="679"/>
      <c r="J24" s="680">
        <f t="shared" si="2"/>
        <v>0</v>
      </c>
      <c r="K24" s="679"/>
      <c r="L24" s="679"/>
      <c r="M24" s="679"/>
      <c r="N24" s="679"/>
      <c r="O24" s="679"/>
      <c r="P24" s="679"/>
      <c r="Q24" s="679"/>
      <c r="R24" s="680">
        <f t="shared" si="3"/>
        <v>0</v>
      </c>
      <c r="S24" s="681">
        <f t="shared" si="36"/>
        <v>0</v>
      </c>
      <c r="T24" s="681">
        <f t="shared" si="36"/>
        <v>0</v>
      </c>
      <c r="U24" s="681">
        <f t="shared" si="36"/>
        <v>0</v>
      </c>
      <c r="V24" s="681">
        <f t="shared" si="36"/>
        <v>0</v>
      </c>
      <c r="W24" s="681">
        <f t="shared" si="36"/>
        <v>0</v>
      </c>
      <c r="X24" s="681">
        <f t="shared" si="36"/>
        <v>0</v>
      </c>
      <c r="Y24" s="681">
        <f t="shared" si="36"/>
        <v>0</v>
      </c>
      <c r="Z24" s="682">
        <f t="shared" si="5"/>
        <v>0</v>
      </c>
      <c r="AA24" s="678"/>
      <c r="AB24" s="683"/>
      <c r="AC24" s="684"/>
      <c r="AD24" s="681">
        <f t="shared" si="6"/>
        <v>0</v>
      </c>
      <c r="AE24" s="685"/>
      <c r="AF24" s="686"/>
      <c r="AG24" s="681">
        <f t="shared" si="21"/>
        <v>0</v>
      </c>
      <c r="AH24" s="685"/>
      <c r="AI24" s="686"/>
      <c r="AJ24" s="681">
        <f t="shared" si="8"/>
        <v>0</v>
      </c>
      <c r="AK24" s="687">
        <f t="shared" si="9"/>
        <v>0</v>
      </c>
      <c r="AL24" s="685">
        <v>0</v>
      </c>
      <c r="AM24" s="686">
        <v>0</v>
      </c>
      <c r="AN24" s="681">
        <f t="shared" si="22"/>
        <v>0</v>
      </c>
      <c r="AO24" s="685">
        <v>0</v>
      </c>
      <c r="AP24" s="686">
        <v>0</v>
      </c>
      <c r="AQ24" s="681">
        <f t="shared" si="10"/>
        <v>0</v>
      </c>
      <c r="AR24" s="688">
        <f t="shared" si="11"/>
        <v>0</v>
      </c>
      <c r="AS24" s="685">
        <v>0</v>
      </c>
      <c r="AT24" s="686">
        <v>0</v>
      </c>
      <c r="AU24" s="681">
        <f t="shared" si="23"/>
        <v>0</v>
      </c>
      <c r="AV24" s="685">
        <v>0</v>
      </c>
      <c r="AW24" s="686">
        <v>0</v>
      </c>
      <c r="AX24" s="681">
        <f t="shared" si="12"/>
        <v>0</v>
      </c>
      <c r="AY24" s="688">
        <f t="shared" si="13"/>
        <v>0</v>
      </c>
      <c r="AZ24" s="682">
        <f t="shared" si="24"/>
        <v>0</v>
      </c>
      <c r="BA24" s="689"/>
      <c r="BB24" s="684"/>
      <c r="BC24" s="690">
        <f t="shared" si="14"/>
        <v>0</v>
      </c>
      <c r="BD24" s="685"/>
      <c r="BE24" s="690">
        <f t="shared" si="25"/>
        <v>0</v>
      </c>
      <c r="BF24" s="685"/>
      <c r="BG24" s="684"/>
      <c r="BH24" s="690">
        <f t="shared" si="15"/>
        <v>0</v>
      </c>
      <c r="BI24" s="685"/>
      <c r="BJ24" s="681">
        <f t="shared" si="34"/>
        <v>0</v>
      </c>
      <c r="BK24" s="685"/>
      <c r="BL24" s="685"/>
      <c r="BM24" s="681">
        <f t="shared" si="35"/>
        <v>0</v>
      </c>
      <c r="BN24" s="690">
        <f t="shared" si="26"/>
        <v>0</v>
      </c>
      <c r="BO24" s="690">
        <f t="shared" si="26"/>
        <v>0</v>
      </c>
      <c r="BP24" s="690">
        <f t="shared" si="26"/>
        <v>0</v>
      </c>
      <c r="BQ24" s="691" t="str">
        <f t="shared" si="19"/>
        <v/>
      </c>
      <c r="BR24" s="692"/>
      <c r="BS24" s="1077"/>
      <c r="BT24" s="1091">
        <f t="shared" si="32"/>
        <v>0</v>
      </c>
      <c r="BU24" s="1077"/>
      <c r="BV24" s="693"/>
      <c r="BW24" s="693"/>
      <c r="BX24" s="1080">
        <f t="shared" si="27"/>
        <v>0</v>
      </c>
      <c r="BY24" s="693"/>
      <c r="BZ24" s="1077"/>
      <c r="CA24" s="1091">
        <f t="shared" si="33"/>
        <v>0</v>
      </c>
      <c r="CB24" s="1077"/>
      <c r="CC24" s="693"/>
      <c r="CD24" s="693"/>
      <c r="CE24" s="694">
        <f t="shared" si="28"/>
        <v>0</v>
      </c>
      <c r="CF24" s="676">
        <f t="shared" si="29"/>
        <v>46130</v>
      </c>
      <c r="CG24" s="677" t="str">
        <f t="shared" si="30"/>
        <v>土</v>
      </c>
      <c r="CH24" s="695"/>
      <c r="CI24" s="696"/>
      <c r="CJ24" s="697"/>
      <c r="CK24" s="698"/>
      <c r="CL24" s="699"/>
      <c r="CM24" s="700"/>
      <c r="CN24" s="695"/>
      <c r="CO24" s="696"/>
      <c r="CP24" s="697"/>
      <c r="CQ24" s="698"/>
      <c r="CR24" s="699"/>
      <c r="CS24" s="700"/>
      <c r="CT24" s="695"/>
      <c r="CU24" s="696"/>
      <c r="CV24" s="697"/>
      <c r="CW24" s="698"/>
      <c r="CX24" s="699"/>
      <c r="CY24" s="700"/>
    </row>
    <row r="25" spans="1:103" s="627" customFormat="1" x14ac:dyDescent="0.2">
      <c r="A25" s="676">
        <f t="shared" si="31"/>
        <v>46131</v>
      </c>
      <c r="B25" s="677" t="str">
        <f t="shared" si="20"/>
        <v>日</v>
      </c>
      <c r="C25" s="678"/>
      <c r="D25" s="679"/>
      <c r="E25" s="679"/>
      <c r="F25" s="679"/>
      <c r="G25" s="679"/>
      <c r="H25" s="679"/>
      <c r="I25" s="679"/>
      <c r="J25" s="680">
        <f t="shared" si="2"/>
        <v>0</v>
      </c>
      <c r="K25" s="679"/>
      <c r="L25" s="679"/>
      <c r="M25" s="679"/>
      <c r="N25" s="679"/>
      <c r="O25" s="679"/>
      <c r="P25" s="679"/>
      <c r="Q25" s="679"/>
      <c r="R25" s="680">
        <f t="shared" si="3"/>
        <v>0</v>
      </c>
      <c r="S25" s="681">
        <f t="shared" si="36"/>
        <v>0</v>
      </c>
      <c r="T25" s="681">
        <f t="shared" si="36"/>
        <v>0</v>
      </c>
      <c r="U25" s="681">
        <f t="shared" si="36"/>
        <v>0</v>
      </c>
      <c r="V25" s="681">
        <f t="shared" si="36"/>
        <v>0</v>
      </c>
      <c r="W25" s="681">
        <f t="shared" si="36"/>
        <v>0</v>
      </c>
      <c r="X25" s="681">
        <f t="shared" si="36"/>
        <v>0</v>
      </c>
      <c r="Y25" s="681">
        <f t="shared" si="36"/>
        <v>0</v>
      </c>
      <c r="Z25" s="682">
        <f t="shared" si="5"/>
        <v>0</v>
      </c>
      <c r="AA25" s="678"/>
      <c r="AB25" s="683"/>
      <c r="AC25" s="684"/>
      <c r="AD25" s="681">
        <f t="shared" si="6"/>
        <v>0</v>
      </c>
      <c r="AE25" s="685"/>
      <c r="AF25" s="686"/>
      <c r="AG25" s="681">
        <f t="shared" si="21"/>
        <v>0</v>
      </c>
      <c r="AH25" s="685"/>
      <c r="AI25" s="686"/>
      <c r="AJ25" s="681">
        <f t="shared" si="8"/>
        <v>0</v>
      </c>
      <c r="AK25" s="687">
        <f t="shared" si="9"/>
        <v>0</v>
      </c>
      <c r="AL25" s="685">
        <v>0</v>
      </c>
      <c r="AM25" s="686">
        <v>0</v>
      </c>
      <c r="AN25" s="681">
        <f t="shared" si="22"/>
        <v>0</v>
      </c>
      <c r="AO25" s="685">
        <v>0</v>
      </c>
      <c r="AP25" s="686">
        <v>0</v>
      </c>
      <c r="AQ25" s="681">
        <f t="shared" si="10"/>
        <v>0</v>
      </c>
      <c r="AR25" s="688">
        <f t="shared" si="11"/>
        <v>0</v>
      </c>
      <c r="AS25" s="685">
        <v>0</v>
      </c>
      <c r="AT25" s="686">
        <v>0</v>
      </c>
      <c r="AU25" s="681">
        <f t="shared" si="23"/>
        <v>0</v>
      </c>
      <c r="AV25" s="685">
        <v>0</v>
      </c>
      <c r="AW25" s="686">
        <v>0</v>
      </c>
      <c r="AX25" s="681">
        <f t="shared" si="12"/>
        <v>0</v>
      </c>
      <c r="AY25" s="688">
        <f t="shared" si="13"/>
        <v>0</v>
      </c>
      <c r="AZ25" s="682">
        <f t="shared" si="24"/>
        <v>0</v>
      </c>
      <c r="BA25" s="689"/>
      <c r="BB25" s="684"/>
      <c r="BC25" s="690">
        <f t="shared" si="14"/>
        <v>0</v>
      </c>
      <c r="BD25" s="685"/>
      <c r="BE25" s="690">
        <f t="shared" si="25"/>
        <v>0</v>
      </c>
      <c r="BF25" s="685"/>
      <c r="BG25" s="684"/>
      <c r="BH25" s="690">
        <f t="shared" si="15"/>
        <v>0</v>
      </c>
      <c r="BI25" s="685"/>
      <c r="BJ25" s="681">
        <f t="shared" si="34"/>
        <v>0</v>
      </c>
      <c r="BK25" s="685"/>
      <c r="BL25" s="685"/>
      <c r="BM25" s="681">
        <f t="shared" si="35"/>
        <v>0</v>
      </c>
      <c r="BN25" s="690">
        <f t="shared" si="26"/>
        <v>0</v>
      </c>
      <c r="BO25" s="690">
        <f t="shared" si="26"/>
        <v>0</v>
      </c>
      <c r="BP25" s="690">
        <f t="shared" si="26"/>
        <v>0</v>
      </c>
      <c r="BQ25" s="691" t="str">
        <f t="shared" si="19"/>
        <v/>
      </c>
      <c r="BR25" s="692"/>
      <c r="BS25" s="1077"/>
      <c r="BT25" s="1091">
        <f t="shared" si="32"/>
        <v>0</v>
      </c>
      <c r="BU25" s="1077"/>
      <c r="BV25" s="693"/>
      <c r="BW25" s="693"/>
      <c r="BX25" s="1080">
        <f t="shared" si="27"/>
        <v>0</v>
      </c>
      <c r="BY25" s="693"/>
      <c r="BZ25" s="1077"/>
      <c r="CA25" s="1091">
        <f t="shared" si="33"/>
        <v>0</v>
      </c>
      <c r="CB25" s="1077"/>
      <c r="CC25" s="693"/>
      <c r="CD25" s="693"/>
      <c r="CE25" s="694">
        <f t="shared" si="28"/>
        <v>0</v>
      </c>
      <c r="CF25" s="676">
        <f t="shared" si="29"/>
        <v>46131</v>
      </c>
      <c r="CG25" s="677" t="str">
        <f t="shared" si="30"/>
        <v>日</v>
      </c>
      <c r="CH25" s="695"/>
      <c r="CI25" s="696"/>
      <c r="CJ25" s="697"/>
      <c r="CK25" s="698"/>
      <c r="CL25" s="699"/>
      <c r="CM25" s="700"/>
      <c r="CN25" s="695"/>
      <c r="CO25" s="696"/>
      <c r="CP25" s="697"/>
      <c r="CQ25" s="698"/>
      <c r="CR25" s="699"/>
      <c r="CS25" s="700"/>
      <c r="CT25" s="695"/>
      <c r="CU25" s="696"/>
      <c r="CV25" s="697"/>
      <c r="CW25" s="698"/>
      <c r="CX25" s="699"/>
      <c r="CY25" s="700"/>
    </row>
    <row r="26" spans="1:103" s="627" customFormat="1" x14ac:dyDescent="0.2">
      <c r="A26" s="676">
        <f t="shared" si="31"/>
        <v>46132</v>
      </c>
      <c r="B26" s="677" t="str">
        <f t="shared" si="20"/>
        <v>月</v>
      </c>
      <c r="C26" s="678"/>
      <c r="D26" s="679"/>
      <c r="E26" s="679"/>
      <c r="F26" s="679"/>
      <c r="G26" s="679"/>
      <c r="H26" s="679"/>
      <c r="I26" s="679"/>
      <c r="J26" s="680">
        <f t="shared" si="2"/>
        <v>0</v>
      </c>
      <c r="K26" s="679"/>
      <c r="L26" s="679"/>
      <c r="M26" s="679"/>
      <c r="N26" s="679"/>
      <c r="O26" s="679"/>
      <c r="P26" s="679"/>
      <c r="Q26" s="679"/>
      <c r="R26" s="680">
        <f t="shared" si="3"/>
        <v>0</v>
      </c>
      <c r="S26" s="681">
        <f t="shared" si="36"/>
        <v>0</v>
      </c>
      <c r="T26" s="681">
        <f t="shared" si="36"/>
        <v>0</v>
      </c>
      <c r="U26" s="681">
        <f t="shared" si="36"/>
        <v>0</v>
      </c>
      <c r="V26" s="681">
        <f t="shared" si="36"/>
        <v>0</v>
      </c>
      <c r="W26" s="681">
        <f t="shared" si="36"/>
        <v>0</v>
      </c>
      <c r="X26" s="681">
        <f t="shared" si="36"/>
        <v>0</v>
      </c>
      <c r="Y26" s="681">
        <f t="shared" si="36"/>
        <v>0</v>
      </c>
      <c r="Z26" s="682">
        <f t="shared" si="5"/>
        <v>0</v>
      </c>
      <c r="AA26" s="678"/>
      <c r="AB26" s="683"/>
      <c r="AC26" s="684"/>
      <c r="AD26" s="681">
        <f t="shared" si="6"/>
        <v>0</v>
      </c>
      <c r="AE26" s="685"/>
      <c r="AF26" s="686"/>
      <c r="AG26" s="681">
        <f t="shared" si="21"/>
        <v>0</v>
      </c>
      <c r="AH26" s="685"/>
      <c r="AI26" s="686"/>
      <c r="AJ26" s="681">
        <f t="shared" si="8"/>
        <v>0</v>
      </c>
      <c r="AK26" s="687">
        <f t="shared" si="9"/>
        <v>0</v>
      </c>
      <c r="AL26" s="685">
        <v>0</v>
      </c>
      <c r="AM26" s="686">
        <v>0</v>
      </c>
      <c r="AN26" s="681">
        <f t="shared" si="22"/>
        <v>0</v>
      </c>
      <c r="AO26" s="685">
        <v>0</v>
      </c>
      <c r="AP26" s="686">
        <v>0</v>
      </c>
      <c r="AQ26" s="681">
        <f t="shared" si="10"/>
        <v>0</v>
      </c>
      <c r="AR26" s="688">
        <f t="shared" si="11"/>
        <v>0</v>
      </c>
      <c r="AS26" s="685">
        <v>0</v>
      </c>
      <c r="AT26" s="686">
        <v>0</v>
      </c>
      <c r="AU26" s="681">
        <f t="shared" si="23"/>
        <v>0</v>
      </c>
      <c r="AV26" s="685">
        <v>0</v>
      </c>
      <c r="AW26" s="686">
        <v>0</v>
      </c>
      <c r="AX26" s="681">
        <f t="shared" si="12"/>
        <v>0</v>
      </c>
      <c r="AY26" s="688">
        <f t="shared" si="13"/>
        <v>0</v>
      </c>
      <c r="AZ26" s="682">
        <f t="shared" si="24"/>
        <v>0</v>
      </c>
      <c r="BA26" s="689"/>
      <c r="BB26" s="684"/>
      <c r="BC26" s="690">
        <f t="shared" si="14"/>
        <v>0</v>
      </c>
      <c r="BD26" s="685"/>
      <c r="BE26" s="690">
        <f t="shared" si="25"/>
        <v>0</v>
      </c>
      <c r="BF26" s="685"/>
      <c r="BG26" s="684"/>
      <c r="BH26" s="690">
        <f t="shared" si="15"/>
        <v>0</v>
      </c>
      <c r="BI26" s="685"/>
      <c r="BJ26" s="681">
        <f t="shared" si="34"/>
        <v>0</v>
      </c>
      <c r="BK26" s="685"/>
      <c r="BL26" s="685"/>
      <c r="BM26" s="681">
        <f t="shared" si="35"/>
        <v>0</v>
      </c>
      <c r="BN26" s="690">
        <f t="shared" si="26"/>
        <v>0</v>
      </c>
      <c r="BO26" s="690">
        <f t="shared" si="26"/>
        <v>0</v>
      </c>
      <c r="BP26" s="690">
        <f t="shared" si="26"/>
        <v>0</v>
      </c>
      <c r="BQ26" s="691" t="str">
        <f t="shared" si="19"/>
        <v/>
      </c>
      <c r="BR26" s="692"/>
      <c r="BS26" s="1077"/>
      <c r="BT26" s="1091">
        <f t="shared" si="32"/>
        <v>0</v>
      </c>
      <c r="BU26" s="1077"/>
      <c r="BV26" s="693"/>
      <c r="BW26" s="693"/>
      <c r="BX26" s="1080">
        <f t="shared" si="27"/>
        <v>0</v>
      </c>
      <c r="BY26" s="693"/>
      <c r="BZ26" s="1077"/>
      <c r="CA26" s="1091">
        <f t="shared" si="33"/>
        <v>0</v>
      </c>
      <c r="CB26" s="1077"/>
      <c r="CC26" s="693"/>
      <c r="CD26" s="693"/>
      <c r="CE26" s="694">
        <f t="shared" si="28"/>
        <v>0</v>
      </c>
      <c r="CF26" s="676">
        <f t="shared" si="29"/>
        <v>46132</v>
      </c>
      <c r="CG26" s="677" t="str">
        <f t="shared" si="30"/>
        <v>月</v>
      </c>
      <c r="CH26" s="695"/>
      <c r="CI26" s="696"/>
      <c r="CJ26" s="697"/>
      <c r="CK26" s="698"/>
      <c r="CL26" s="699"/>
      <c r="CM26" s="700"/>
      <c r="CN26" s="695"/>
      <c r="CO26" s="696"/>
      <c r="CP26" s="697"/>
      <c r="CQ26" s="698"/>
      <c r="CR26" s="699"/>
      <c r="CS26" s="700"/>
      <c r="CT26" s="695"/>
      <c r="CU26" s="696"/>
      <c r="CV26" s="697"/>
      <c r="CW26" s="698"/>
      <c r="CX26" s="699"/>
      <c r="CY26" s="700"/>
    </row>
    <row r="27" spans="1:103" s="627" customFormat="1" x14ac:dyDescent="0.2">
      <c r="A27" s="676">
        <f t="shared" si="31"/>
        <v>46133</v>
      </c>
      <c r="B27" s="677" t="str">
        <f t="shared" si="20"/>
        <v>火</v>
      </c>
      <c r="C27" s="678"/>
      <c r="D27" s="679"/>
      <c r="E27" s="679"/>
      <c r="F27" s="679"/>
      <c r="G27" s="679"/>
      <c r="H27" s="679"/>
      <c r="I27" s="679"/>
      <c r="J27" s="680">
        <f t="shared" si="2"/>
        <v>0</v>
      </c>
      <c r="K27" s="679"/>
      <c r="L27" s="679"/>
      <c r="M27" s="679"/>
      <c r="N27" s="679"/>
      <c r="O27" s="679"/>
      <c r="P27" s="679"/>
      <c r="Q27" s="679"/>
      <c r="R27" s="680">
        <f t="shared" si="3"/>
        <v>0</v>
      </c>
      <c r="S27" s="681">
        <f t="shared" si="36"/>
        <v>0</v>
      </c>
      <c r="T27" s="681">
        <f t="shared" si="36"/>
        <v>0</v>
      </c>
      <c r="U27" s="681">
        <f t="shared" si="36"/>
        <v>0</v>
      </c>
      <c r="V27" s="681">
        <f t="shared" si="36"/>
        <v>0</v>
      </c>
      <c r="W27" s="681">
        <f t="shared" si="36"/>
        <v>0</v>
      </c>
      <c r="X27" s="681">
        <f t="shared" si="36"/>
        <v>0</v>
      </c>
      <c r="Y27" s="681">
        <f t="shared" si="36"/>
        <v>0</v>
      </c>
      <c r="Z27" s="682">
        <f t="shared" si="5"/>
        <v>0</v>
      </c>
      <c r="AA27" s="678"/>
      <c r="AB27" s="683"/>
      <c r="AC27" s="684"/>
      <c r="AD27" s="681">
        <f t="shared" si="6"/>
        <v>0</v>
      </c>
      <c r="AE27" s="685"/>
      <c r="AF27" s="686"/>
      <c r="AG27" s="681">
        <f t="shared" si="21"/>
        <v>0</v>
      </c>
      <c r="AH27" s="685"/>
      <c r="AI27" s="686"/>
      <c r="AJ27" s="681">
        <f t="shared" si="8"/>
        <v>0</v>
      </c>
      <c r="AK27" s="687">
        <f t="shared" si="9"/>
        <v>0</v>
      </c>
      <c r="AL27" s="685">
        <v>0</v>
      </c>
      <c r="AM27" s="686">
        <v>0</v>
      </c>
      <c r="AN27" s="681">
        <f t="shared" si="22"/>
        <v>0</v>
      </c>
      <c r="AO27" s="685">
        <v>0</v>
      </c>
      <c r="AP27" s="686">
        <v>0</v>
      </c>
      <c r="AQ27" s="681">
        <f t="shared" si="10"/>
        <v>0</v>
      </c>
      <c r="AR27" s="688">
        <f t="shared" si="11"/>
        <v>0</v>
      </c>
      <c r="AS27" s="685">
        <v>0</v>
      </c>
      <c r="AT27" s="686">
        <v>0</v>
      </c>
      <c r="AU27" s="681">
        <f t="shared" si="23"/>
        <v>0</v>
      </c>
      <c r="AV27" s="685">
        <v>0</v>
      </c>
      <c r="AW27" s="686">
        <v>0</v>
      </c>
      <c r="AX27" s="681">
        <f t="shared" si="12"/>
        <v>0</v>
      </c>
      <c r="AY27" s="688">
        <f t="shared" si="13"/>
        <v>0</v>
      </c>
      <c r="AZ27" s="682">
        <f t="shared" si="24"/>
        <v>0</v>
      </c>
      <c r="BA27" s="689"/>
      <c r="BB27" s="684"/>
      <c r="BC27" s="690">
        <f t="shared" si="14"/>
        <v>0</v>
      </c>
      <c r="BD27" s="685"/>
      <c r="BE27" s="690">
        <f t="shared" si="25"/>
        <v>0</v>
      </c>
      <c r="BF27" s="685"/>
      <c r="BG27" s="684"/>
      <c r="BH27" s="690">
        <f t="shared" si="15"/>
        <v>0</v>
      </c>
      <c r="BI27" s="685"/>
      <c r="BJ27" s="681">
        <f t="shared" si="34"/>
        <v>0</v>
      </c>
      <c r="BK27" s="685"/>
      <c r="BL27" s="685"/>
      <c r="BM27" s="681">
        <f t="shared" si="35"/>
        <v>0</v>
      </c>
      <c r="BN27" s="690">
        <f t="shared" si="26"/>
        <v>0</v>
      </c>
      <c r="BO27" s="690">
        <f t="shared" si="26"/>
        <v>0</v>
      </c>
      <c r="BP27" s="690">
        <f t="shared" si="26"/>
        <v>0</v>
      </c>
      <c r="BQ27" s="691" t="str">
        <f t="shared" si="19"/>
        <v/>
      </c>
      <c r="BR27" s="692"/>
      <c r="BS27" s="1077"/>
      <c r="BT27" s="1091">
        <f t="shared" si="32"/>
        <v>0</v>
      </c>
      <c r="BU27" s="1077"/>
      <c r="BV27" s="693"/>
      <c r="BW27" s="693"/>
      <c r="BX27" s="1080">
        <f t="shared" si="27"/>
        <v>0</v>
      </c>
      <c r="BY27" s="693"/>
      <c r="BZ27" s="1077"/>
      <c r="CA27" s="1091">
        <f t="shared" si="33"/>
        <v>0</v>
      </c>
      <c r="CB27" s="1077"/>
      <c r="CC27" s="693"/>
      <c r="CD27" s="693"/>
      <c r="CE27" s="694">
        <f t="shared" si="28"/>
        <v>0</v>
      </c>
      <c r="CF27" s="676">
        <f t="shared" si="29"/>
        <v>46133</v>
      </c>
      <c r="CG27" s="677" t="str">
        <f t="shared" si="30"/>
        <v>火</v>
      </c>
      <c r="CH27" s="695"/>
      <c r="CI27" s="696"/>
      <c r="CJ27" s="697"/>
      <c r="CK27" s="698"/>
      <c r="CL27" s="699"/>
      <c r="CM27" s="700"/>
      <c r="CN27" s="695"/>
      <c r="CO27" s="696"/>
      <c r="CP27" s="697"/>
      <c r="CQ27" s="698"/>
      <c r="CR27" s="699"/>
      <c r="CS27" s="700"/>
      <c r="CT27" s="695"/>
      <c r="CU27" s="696"/>
      <c r="CV27" s="697"/>
      <c r="CW27" s="698"/>
      <c r="CX27" s="699"/>
      <c r="CY27" s="700"/>
    </row>
    <row r="28" spans="1:103" s="627" customFormat="1" x14ac:dyDescent="0.2">
      <c r="A28" s="676">
        <f t="shared" si="31"/>
        <v>46134</v>
      </c>
      <c r="B28" s="677" t="str">
        <f t="shared" si="20"/>
        <v>水</v>
      </c>
      <c r="C28" s="678"/>
      <c r="D28" s="679"/>
      <c r="E28" s="679"/>
      <c r="F28" s="679"/>
      <c r="G28" s="679"/>
      <c r="H28" s="679"/>
      <c r="I28" s="679"/>
      <c r="J28" s="680">
        <f t="shared" si="2"/>
        <v>0</v>
      </c>
      <c r="K28" s="679"/>
      <c r="L28" s="679"/>
      <c r="M28" s="679"/>
      <c r="N28" s="679"/>
      <c r="O28" s="679"/>
      <c r="P28" s="679"/>
      <c r="Q28" s="679"/>
      <c r="R28" s="680">
        <f t="shared" si="3"/>
        <v>0</v>
      </c>
      <c r="S28" s="681">
        <f t="shared" si="36"/>
        <v>0</v>
      </c>
      <c r="T28" s="681">
        <f t="shared" si="36"/>
        <v>0</v>
      </c>
      <c r="U28" s="681">
        <f t="shared" si="36"/>
        <v>0</v>
      </c>
      <c r="V28" s="681">
        <f t="shared" si="36"/>
        <v>0</v>
      </c>
      <c r="W28" s="681">
        <f t="shared" si="36"/>
        <v>0</v>
      </c>
      <c r="X28" s="681">
        <f t="shared" si="36"/>
        <v>0</v>
      </c>
      <c r="Y28" s="681">
        <f t="shared" si="36"/>
        <v>0</v>
      </c>
      <c r="Z28" s="682">
        <f t="shared" si="5"/>
        <v>0</v>
      </c>
      <c r="AA28" s="678"/>
      <c r="AB28" s="683"/>
      <c r="AC28" s="684"/>
      <c r="AD28" s="681">
        <f t="shared" si="6"/>
        <v>0</v>
      </c>
      <c r="AE28" s="685"/>
      <c r="AF28" s="686"/>
      <c r="AG28" s="681">
        <f t="shared" si="21"/>
        <v>0</v>
      </c>
      <c r="AH28" s="685"/>
      <c r="AI28" s="686"/>
      <c r="AJ28" s="681">
        <f t="shared" si="8"/>
        <v>0</v>
      </c>
      <c r="AK28" s="687">
        <f t="shared" si="9"/>
        <v>0</v>
      </c>
      <c r="AL28" s="685">
        <v>0</v>
      </c>
      <c r="AM28" s="686">
        <v>0</v>
      </c>
      <c r="AN28" s="681">
        <f t="shared" si="22"/>
        <v>0</v>
      </c>
      <c r="AO28" s="685">
        <v>0</v>
      </c>
      <c r="AP28" s="686">
        <v>0</v>
      </c>
      <c r="AQ28" s="681">
        <f t="shared" si="10"/>
        <v>0</v>
      </c>
      <c r="AR28" s="688">
        <f t="shared" si="11"/>
        <v>0</v>
      </c>
      <c r="AS28" s="685">
        <v>0</v>
      </c>
      <c r="AT28" s="686">
        <v>0</v>
      </c>
      <c r="AU28" s="681">
        <f t="shared" si="23"/>
        <v>0</v>
      </c>
      <c r="AV28" s="685">
        <v>0</v>
      </c>
      <c r="AW28" s="686">
        <v>0</v>
      </c>
      <c r="AX28" s="681">
        <f t="shared" si="12"/>
        <v>0</v>
      </c>
      <c r="AY28" s="688">
        <f t="shared" si="13"/>
        <v>0</v>
      </c>
      <c r="AZ28" s="682">
        <f t="shared" si="24"/>
        <v>0</v>
      </c>
      <c r="BA28" s="689"/>
      <c r="BB28" s="684"/>
      <c r="BC28" s="690">
        <f t="shared" si="14"/>
        <v>0</v>
      </c>
      <c r="BD28" s="685"/>
      <c r="BE28" s="690">
        <f t="shared" si="25"/>
        <v>0</v>
      </c>
      <c r="BF28" s="685"/>
      <c r="BG28" s="684"/>
      <c r="BH28" s="690">
        <f t="shared" si="15"/>
        <v>0</v>
      </c>
      <c r="BI28" s="685"/>
      <c r="BJ28" s="681">
        <f t="shared" si="34"/>
        <v>0</v>
      </c>
      <c r="BK28" s="685"/>
      <c r="BL28" s="685"/>
      <c r="BM28" s="681">
        <f t="shared" si="35"/>
        <v>0</v>
      </c>
      <c r="BN28" s="690">
        <f t="shared" si="26"/>
        <v>0</v>
      </c>
      <c r="BO28" s="690">
        <f t="shared" si="26"/>
        <v>0</v>
      </c>
      <c r="BP28" s="690">
        <f t="shared" si="26"/>
        <v>0</v>
      </c>
      <c r="BQ28" s="691" t="str">
        <f t="shared" si="19"/>
        <v/>
      </c>
      <c r="BR28" s="692"/>
      <c r="BS28" s="1077"/>
      <c r="BT28" s="1091">
        <f t="shared" si="32"/>
        <v>0</v>
      </c>
      <c r="BU28" s="1077"/>
      <c r="BV28" s="693"/>
      <c r="BW28" s="693"/>
      <c r="BX28" s="1080">
        <f t="shared" si="27"/>
        <v>0</v>
      </c>
      <c r="BY28" s="693"/>
      <c r="BZ28" s="1077"/>
      <c r="CA28" s="1091">
        <f t="shared" si="33"/>
        <v>0</v>
      </c>
      <c r="CB28" s="1077"/>
      <c r="CC28" s="693"/>
      <c r="CD28" s="693"/>
      <c r="CE28" s="694">
        <f t="shared" si="28"/>
        <v>0</v>
      </c>
      <c r="CF28" s="676">
        <f t="shared" si="29"/>
        <v>46134</v>
      </c>
      <c r="CG28" s="677" t="str">
        <f t="shared" si="30"/>
        <v>水</v>
      </c>
      <c r="CH28" s="695"/>
      <c r="CI28" s="696"/>
      <c r="CJ28" s="697"/>
      <c r="CK28" s="698"/>
      <c r="CL28" s="699"/>
      <c r="CM28" s="700"/>
      <c r="CN28" s="695"/>
      <c r="CO28" s="696"/>
      <c r="CP28" s="697"/>
      <c r="CQ28" s="698"/>
      <c r="CR28" s="699"/>
      <c r="CS28" s="700"/>
      <c r="CT28" s="695"/>
      <c r="CU28" s="696"/>
      <c r="CV28" s="697"/>
      <c r="CW28" s="698"/>
      <c r="CX28" s="699"/>
      <c r="CY28" s="700"/>
    </row>
    <row r="29" spans="1:103" s="627" customFormat="1" x14ac:dyDescent="0.2">
      <c r="A29" s="676">
        <f t="shared" si="31"/>
        <v>46135</v>
      </c>
      <c r="B29" s="677" t="str">
        <f t="shared" si="20"/>
        <v>木</v>
      </c>
      <c r="C29" s="678"/>
      <c r="D29" s="679"/>
      <c r="E29" s="679"/>
      <c r="F29" s="679"/>
      <c r="G29" s="679"/>
      <c r="H29" s="679"/>
      <c r="I29" s="679"/>
      <c r="J29" s="680">
        <f t="shared" si="2"/>
        <v>0</v>
      </c>
      <c r="K29" s="679"/>
      <c r="L29" s="679"/>
      <c r="M29" s="679"/>
      <c r="N29" s="679"/>
      <c r="O29" s="679"/>
      <c r="P29" s="679"/>
      <c r="Q29" s="679"/>
      <c r="R29" s="680">
        <f t="shared" si="3"/>
        <v>0</v>
      </c>
      <c r="S29" s="681">
        <f t="shared" si="36"/>
        <v>0</v>
      </c>
      <c r="T29" s="681">
        <f t="shared" si="36"/>
        <v>0</v>
      </c>
      <c r="U29" s="681">
        <f t="shared" si="36"/>
        <v>0</v>
      </c>
      <c r="V29" s="681">
        <f t="shared" si="36"/>
        <v>0</v>
      </c>
      <c r="W29" s="681">
        <f t="shared" si="36"/>
        <v>0</v>
      </c>
      <c r="X29" s="681">
        <f t="shared" si="36"/>
        <v>0</v>
      </c>
      <c r="Y29" s="681">
        <f t="shared" si="36"/>
        <v>0</v>
      </c>
      <c r="Z29" s="682">
        <f t="shared" si="5"/>
        <v>0</v>
      </c>
      <c r="AA29" s="678"/>
      <c r="AB29" s="683"/>
      <c r="AC29" s="684"/>
      <c r="AD29" s="681">
        <f t="shared" si="6"/>
        <v>0</v>
      </c>
      <c r="AE29" s="685"/>
      <c r="AF29" s="686"/>
      <c r="AG29" s="681">
        <f t="shared" si="21"/>
        <v>0</v>
      </c>
      <c r="AH29" s="685"/>
      <c r="AI29" s="686"/>
      <c r="AJ29" s="681">
        <f t="shared" si="8"/>
        <v>0</v>
      </c>
      <c r="AK29" s="687">
        <f t="shared" si="9"/>
        <v>0</v>
      </c>
      <c r="AL29" s="685">
        <v>0</v>
      </c>
      <c r="AM29" s="686">
        <v>0</v>
      </c>
      <c r="AN29" s="681">
        <f t="shared" si="22"/>
        <v>0</v>
      </c>
      <c r="AO29" s="685">
        <v>0</v>
      </c>
      <c r="AP29" s="686">
        <v>0</v>
      </c>
      <c r="AQ29" s="681">
        <f t="shared" si="10"/>
        <v>0</v>
      </c>
      <c r="AR29" s="688">
        <f t="shared" si="11"/>
        <v>0</v>
      </c>
      <c r="AS29" s="685">
        <v>0</v>
      </c>
      <c r="AT29" s="686">
        <v>0</v>
      </c>
      <c r="AU29" s="681">
        <f t="shared" si="23"/>
        <v>0</v>
      </c>
      <c r="AV29" s="685">
        <v>0</v>
      </c>
      <c r="AW29" s="686">
        <v>0</v>
      </c>
      <c r="AX29" s="681">
        <f t="shared" si="12"/>
        <v>0</v>
      </c>
      <c r="AY29" s="688">
        <f t="shared" si="13"/>
        <v>0</v>
      </c>
      <c r="AZ29" s="682">
        <f t="shared" si="24"/>
        <v>0</v>
      </c>
      <c r="BA29" s="689"/>
      <c r="BB29" s="684"/>
      <c r="BC29" s="690">
        <f t="shared" si="14"/>
        <v>0</v>
      </c>
      <c r="BD29" s="685"/>
      <c r="BE29" s="690">
        <f t="shared" si="25"/>
        <v>0</v>
      </c>
      <c r="BF29" s="685"/>
      <c r="BG29" s="684"/>
      <c r="BH29" s="690">
        <f t="shared" si="15"/>
        <v>0</v>
      </c>
      <c r="BI29" s="685"/>
      <c r="BJ29" s="681">
        <f t="shared" si="34"/>
        <v>0</v>
      </c>
      <c r="BK29" s="685"/>
      <c r="BL29" s="685"/>
      <c r="BM29" s="681">
        <f t="shared" si="35"/>
        <v>0</v>
      </c>
      <c r="BN29" s="690">
        <f t="shared" si="26"/>
        <v>0</v>
      </c>
      <c r="BO29" s="690">
        <f t="shared" si="26"/>
        <v>0</v>
      </c>
      <c r="BP29" s="690">
        <f t="shared" si="26"/>
        <v>0</v>
      </c>
      <c r="BQ29" s="691" t="str">
        <f t="shared" si="19"/>
        <v/>
      </c>
      <c r="BR29" s="692"/>
      <c r="BS29" s="1077"/>
      <c r="BT29" s="1091">
        <f t="shared" si="32"/>
        <v>0</v>
      </c>
      <c r="BU29" s="1077"/>
      <c r="BV29" s="693"/>
      <c r="BW29" s="693"/>
      <c r="BX29" s="1080">
        <f t="shared" si="27"/>
        <v>0</v>
      </c>
      <c r="BY29" s="693"/>
      <c r="BZ29" s="1077"/>
      <c r="CA29" s="1091">
        <f t="shared" si="33"/>
        <v>0</v>
      </c>
      <c r="CB29" s="1077"/>
      <c r="CC29" s="693"/>
      <c r="CD29" s="693"/>
      <c r="CE29" s="694">
        <f t="shared" si="28"/>
        <v>0</v>
      </c>
      <c r="CF29" s="676">
        <f t="shared" si="29"/>
        <v>46135</v>
      </c>
      <c r="CG29" s="677" t="str">
        <f t="shared" si="30"/>
        <v>木</v>
      </c>
      <c r="CH29" s="695"/>
      <c r="CI29" s="696"/>
      <c r="CJ29" s="697"/>
      <c r="CK29" s="698"/>
      <c r="CL29" s="699"/>
      <c r="CM29" s="700"/>
      <c r="CN29" s="695"/>
      <c r="CO29" s="696"/>
      <c r="CP29" s="697"/>
      <c r="CQ29" s="698"/>
      <c r="CR29" s="699"/>
      <c r="CS29" s="700"/>
      <c r="CT29" s="695"/>
      <c r="CU29" s="696"/>
      <c r="CV29" s="697"/>
      <c r="CW29" s="698"/>
      <c r="CX29" s="699"/>
      <c r="CY29" s="700"/>
    </row>
    <row r="30" spans="1:103" s="627" customFormat="1" x14ac:dyDescent="0.2">
      <c r="A30" s="676">
        <f t="shared" si="31"/>
        <v>46136</v>
      </c>
      <c r="B30" s="677" t="str">
        <f t="shared" si="20"/>
        <v>金</v>
      </c>
      <c r="C30" s="678"/>
      <c r="D30" s="679"/>
      <c r="E30" s="679"/>
      <c r="F30" s="679"/>
      <c r="G30" s="679"/>
      <c r="H30" s="679"/>
      <c r="I30" s="679"/>
      <c r="J30" s="680">
        <f t="shared" si="2"/>
        <v>0</v>
      </c>
      <c r="K30" s="679"/>
      <c r="L30" s="679"/>
      <c r="M30" s="679"/>
      <c r="N30" s="679"/>
      <c r="O30" s="679"/>
      <c r="P30" s="679"/>
      <c r="Q30" s="679"/>
      <c r="R30" s="680">
        <f t="shared" si="3"/>
        <v>0</v>
      </c>
      <c r="S30" s="681">
        <f t="shared" si="36"/>
        <v>0</v>
      </c>
      <c r="T30" s="681">
        <f t="shared" si="36"/>
        <v>0</v>
      </c>
      <c r="U30" s="681">
        <f t="shared" si="36"/>
        <v>0</v>
      </c>
      <c r="V30" s="681">
        <f t="shared" si="36"/>
        <v>0</v>
      </c>
      <c r="W30" s="681">
        <f t="shared" si="36"/>
        <v>0</v>
      </c>
      <c r="X30" s="681">
        <f t="shared" si="36"/>
        <v>0</v>
      </c>
      <c r="Y30" s="681">
        <f t="shared" si="36"/>
        <v>0</v>
      </c>
      <c r="Z30" s="682">
        <f t="shared" si="5"/>
        <v>0</v>
      </c>
      <c r="AA30" s="678"/>
      <c r="AB30" s="683"/>
      <c r="AC30" s="684"/>
      <c r="AD30" s="681">
        <f t="shared" si="6"/>
        <v>0</v>
      </c>
      <c r="AE30" s="685"/>
      <c r="AF30" s="686"/>
      <c r="AG30" s="681">
        <f t="shared" si="21"/>
        <v>0</v>
      </c>
      <c r="AH30" s="685"/>
      <c r="AI30" s="686"/>
      <c r="AJ30" s="681">
        <f t="shared" si="8"/>
        <v>0</v>
      </c>
      <c r="AK30" s="687">
        <f t="shared" si="9"/>
        <v>0</v>
      </c>
      <c r="AL30" s="685">
        <v>0</v>
      </c>
      <c r="AM30" s="686">
        <v>0</v>
      </c>
      <c r="AN30" s="681">
        <f t="shared" si="22"/>
        <v>0</v>
      </c>
      <c r="AO30" s="685">
        <v>0</v>
      </c>
      <c r="AP30" s="686">
        <v>0</v>
      </c>
      <c r="AQ30" s="681">
        <f t="shared" si="10"/>
        <v>0</v>
      </c>
      <c r="AR30" s="688">
        <f t="shared" si="11"/>
        <v>0</v>
      </c>
      <c r="AS30" s="685">
        <v>0</v>
      </c>
      <c r="AT30" s="686">
        <v>0</v>
      </c>
      <c r="AU30" s="681">
        <f t="shared" si="23"/>
        <v>0</v>
      </c>
      <c r="AV30" s="685">
        <v>0</v>
      </c>
      <c r="AW30" s="686">
        <v>0</v>
      </c>
      <c r="AX30" s="681">
        <f t="shared" si="12"/>
        <v>0</v>
      </c>
      <c r="AY30" s="688">
        <f t="shared" si="13"/>
        <v>0</v>
      </c>
      <c r="AZ30" s="682">
        <f t="shared" si="24"/>
        <v>0</v>
      </c>
      <c r="BA30" s="689"/>
      <c r="BB30" s="684"/>
      <c r="BC30" s="690">
        <f t="shared" si="14"/>
        <v>0</v>
      </c>
      <c r="BD30" s="685"/>
      <c r="BE30" s="690">
        <f t="shared" si="25"/>
        <v>0</v>
      </c>
      <c r="BF30" s="685"/>
      <c r="BG30" s="684"/>
      <c r="BH30" s="690">
        <f t="shared" si="15"/>
        <v>0</v>
      </c>
      <c r="BI30" s="685"/>
      <c r="BJ30" s="681">
        <f t="shared" si="34"/>
        <v>0</v>
      </c>
      <c r="BK30" s="685"/>
      <c r="BL30" s="685"/>
      <c r="BM30" s="681">
        <f t="shared" si="35"/>
        <v>0</v>
      </c>
      <c r="BN30" s="690">
        <f t="shared" si="26"/>
        <v>0</v>
      </c>
      <c r="BO30" s="690">
        <f t="shared" si="26"/>
        <v>0</v>
      </c>
      <c r="BP30" s="690">
        <f t="shared" si="26"/>
        <v>0</v>
      </c>
      <c r="BQ30" s="691" t="str">
        <f t="shared" si="19"/>
        <v/>
      </c>
      <c r="BR30" s="692"/>
      <c r="BS30" s="1077"/>
      <c r="BT30" s="1091">
        <f t="shared" si="32"/>
        <v>0</v>
      </c>
      <c r="BU30" s="1077"/>
      <c r="BV30" s="693"/>
      <c r="BW30" s="693"/>
      <c r="BX30" s="1080">
        <f t="shared" si="27"/>
        <v>0</v>
      </c>
      <c r="BY30" s="693"/>
      <c r="BZ30" s="1077"/>
      <c r="CA30" s="1091">
        <f t="shared" si="33"/>
        <v>0</v>
      </c>
      <c r="CB30" s="1077"/>
      <c r="CC30" s="693"/>
      <c r="CD30" s="693"/>
      <c r="CE30" s="694">
        <f t="shared" si="28"/>
        <v>0</v>
      </c>
      <c r="CF30" s="676">
        <f t="shared" si="29"/>
        <v>46136</v>
      </c>
      <c r="CG30" s="677" t="str">
        <f t="shared" si="30"/>
        <v>金</v>
      </c>
      <c r="CH30" s="695"/>
      <c r="CI30" s="696"/>
      <c r="CJ30" s="697"/>
      <c r="CK30" s="698"/>
      <c r="CL30" s="699"/>
      <c r="CM30" s="700"/>
      <c r="CN30" s="695"/>
      <c r="CO30" s="696"/>
      <c r="CP30" s="697"/>
      <c r="CQ30" s="698"/>
      <c r="CR30" s="699"/>
      <c r="CS30" s="700"/>
      <c r="CT30" s="695"/>
      <c r="CU30" s="696"/>
      <c r="CV30" s="697"/>
      <c r="CW30" s="698"/>
      <c r="CX30" s="699"/>
      <c r="CY30" s="700"/>
    </row>
    <row r="31" spans="1:103" s="627" customFormat="1" x14ac:dyDescent="0.2">
      <c r="A31" s="676">
        <f t="shared" si="31"/>
        <v>46137</v>
      </c>
      <c r="B31" s="677" t="str">
        <f t="shared" si="20"/>
        <v>土</v>
      </c>
      <c r="C31" s="678"/>
      <c r="D31" s="679"/>
      <c r="E31" s="679"/>
      <c r="F31" s="679"/>
      <c r="G31" s="679"/>
      <c r="H31" s="679"/>
      <c r="I31" s="679"/>
      <c r="J31" s="680">
        <f t="shared" si="2"/>
        <v>0</v>
      </c>
      <c r="K31" s="679"/>
      <c r="L31" s="679"/>
      <c r="M31" s="679"/>
      <c r="N31" s="679"/>
      <c r="O31" s="679"/>
      <c r="P31" s="679"/>
      <c r="Q31" s="679"/>
      <c r="R31" s="680">
        <f t="shared" si="3"/>
        <v>0</v>
      </c>
      <c r="S31" s="681">
        <f t="shared" si="36"/>
        <v>0</v>
      </c>
      <c r="T31" s="681">
        <f t="shared" si="36"/>
        <v>0</v>
      </c>
      <c r="U31" s="681">
        <f t="shared" si="36"/>
        <v>0</v>
      </c>
      <c r="V31" s="681">
        <f t="shared" si="36"/>
        <v>0</v>
      </c>
      <c r="W31" s="681">
        <f t="shared" si="36"/>
        <v>0</v>
      </c>
      <c r="X31" s="681">
        <f t="shared" si="36"/>
        <v>0</v>
      </c>
      <c r="Y31" s="681">
        <f t="shared" si="36"/>
        <v>0</v>
      </c>
      <c r="Z31" s="682">
        <f t="shared" si="5"/>
        <v>0</v>
      </c>
      <c r="AA31" s="678"/>
      <c r="AB31" s="683"/>
      <c r="AC31" s="684"/>
      <c r="AD31" s="681">
        <f t="shared" si="6"/>
        <v>0</v>
      </c>
      <c r="AE31" s="685"/>
      <c r="AF31" s="686"/>
      <c r="AG31" s="681">
        <f t="shared" si="21"/>
        <v>0</v>
      </c>
      <c r="AH31" s="685"/>
      <c r="AI31" s="686"/>
      <c r="AJ31" s="681">
        <f t="shared" si="8"/>
        <v>0</v>
      </c>
      <c r="AK31" s="687">
        <f t="shared" si="9"/>
        <v>0</v>
      </c>
      <c r="AL31" s="685">
        <v>0</v>
      </c>
      <c r="AM31" s="686">
        <v>0</v>
      </c>
      <c r="AN31" s="681">
        <f t="shared" si="22"/>
        <v>0</v>
      </c>
      <c r="AO31" s="685">
        <v>0</v>
      </c>
      <c r="AP31" s="686">
        <v>0</v>
      </c>
      <c r="AQ31" s="681">
        <f t="shared" si="10"/>
        <v>0</v>
      </c>
      <c r="AR31" s="688">
        <f t="shared" si="11"/>
        <v>0</v>
      </c>
      <c r="AS31" s="685">
        <v>0</v>
      </c>
      <c r="AT31" s="686">
        <v>0</v>
      </c>
      <c r="AU31" s="681">
        <f t="shared" si="23"/>
        <v>0</v>
      </c>
      <c r="AV31" s="685">
        <v>0</v>
      </c>
      <c r="AW31" s="686">
        <v>0</v>
      </c>
      <c r="AX31" s="681">
        <f t="shared" si="12"/>
        <v>0</v>
      </c>
      <c r="AY31" s="688">
        <f t="shared" si="13"/>
        <v>0</v>
      </c>
      <c r="AZ31" s="682">
        <f t="shared" si="24"/>
        <v>0</v>
      </c>
      <c r="BA31" s="689"/>
      <c r="BB31" s="684"/>
      <c r="BC31" s="690">
        <f t="shared" si="14"/>
        <v>0</v>
      </c>
      <c r="BD31" s="685"/>
      <c r="BE31" s="690">
        <f t="shared" si="25"/>
        <v>0</v>
      </c>
      <c r="BF31" s="685"/>
      <c r="BG31" s="684"/>
      <c r="BH31" s="690">
        <f t="shared" si="15"/>
        <v>0</v>
      </c>
      <c r="BI31" s="685"/>
      <c r="BJ31" s="681">
        <f t="shared" si="34"/>
        <v>0</v>
      </c>
      <c r="BK31" s="685"/>
      <c r="BL31" s="685"/>
      <c r="BM31" s="681">
        <f t="shared" si="35"/>
        <v>0</v>
      </c>
      <c r="BN31" s="690">
        <f t="shared" si="26"/>
        <v>0</v>
      </c>
      <c r="BO31" s="690">
        <f t="shared" si="26"/>
        <v>0</v>
      </c>
      <c r="BP31" s="690">
        <f t="shared" si="26"/>
        <v>0</v>
      </c>
      <c r="BQ31" s="691" t="str">
        <f t="shared" si="19"/>
        <v/>
      </c>
      <c r="BR31" s="692"/>
      <c r="BS31" s="1077"/>
      <c r="BT31" s="1091">
        <f t="shared" si="32"/>
        <v>0</v>
      </c>
      <c r="BU31" s="1077"/>
      <c r="BV31" s="693"/>
      <c r="BW31" s="693"/>
      <c r="BX31" s="1080">
        <f t="shared" si="27"/>
        <v>0</v>
      </c>
      <c r="BY31" s="693"/>
      <c r="BZ31" s="1077"/>
      <c r="CA31" s="1091">
        <f t="shared" si="33"/>
        <v>0</v>
      </c>
      <c r="CB31" s="1077"/>
      <c r="CC31" s="693"/>
      <c r="CD31" s="693"/>
      <c r="CE31" s="694">
        <f t="shared" si="28"/>
        <v>0</v>
      </c>
      <c r="CF31" s="676">
        <f t="shared" si="29"/>
        <v>46137</v>
      </c>
      <c r="CG31" s="677" t="str">
        <f t="shared" si="30"/>
        <v>土</v>
      </c>
      <c r="CH31" s="695"/>
      <c r="CI31" s="696"/>
      <c r="CJ31" s="697"/>
      <c r="CK31" s="698"/>
      <c r="CL31" s="699"/>
      <c r="CM31" s="700"/>
      <c r="CN31" s="695"/>
      <c r="CO31" s="696"/>
      <c r="CP31" s="697"/>
      <c r="CQ31" s="698"/>
      <c r="CR31" s="699"/>
      <c r="CS31" s="700"/>
      <c r="CT31" s="695"/>
      <c r="CU31" s="696"/>
      <c r="CV31" s="697"/>
      <c r="CW31" s="698"/>
      <c r="CX31" s="699"/>
      <c r="CY31" s="700"/>
    </row>
    <row r="32" spans="1:103" s="627" customFormat="1" x14ac:dyDescent="0.2">
      <c r="A32" s="676">
        <f t="shared" si="31"/>
        <v>46138</v>
      </c>
      <c r="B32" s="677" t="str">
        <f t="shared" si="20"/>
        <v>日</v>
      </c>
      <c r="C32" s="678"/>
      <c r="D32" s="679"/>
      <c r="E32" s="679"/>
      <c r="F32" s="679"/>
      <c r="G32" s="679"/>
      <c r="H32" s="679"/>
      <c r="I32" s="679"/>
      <c r="J32" s="680">
        <f t="shared" si="2"/>
        <v>0</v>
      </c>
      <c r="K32" s="679"/>
      <c r="L32" s="679"/>
      <c r="M32" s="679"/>
      <c r="N32" s="679"/>
      <c r="O32" s="679"/>
      <c r="P32" s="679"/>
      <c r="Q32" s="679"/>
      <c r="R32" s="680">
        <f t="shared" si="3"/>
        <v>0</v>
      </c>
      <c r="S32" s="681">
        <f t="shared" si="36"/>
        <v>0</v>
      </c>
      <c r="T32" s="681">
        <f t="shared" si="36"/>
        <v>0</v>
      </c>
      <c r="U32" s="681">
        <f t="shared" si="36"/>
        <v>0</v>
      </c>
      <c r="V32" s="681">
        <f t="shared" si="36"/>
        <v>0</v>
      </c>
      <c r="W32" s="681">
        <f t="shared" si="36"/>
        <v>0</v>
      </c>
      <c r="X32" s="681">
        <f t="shared" si="36"/>
        <v>0</v>
      </c>
      <c r="Y32" s="681">
        <f t="shared" si="36"/>
        <v>0</v>
      </c>
      <c r="Z32" s="682">
        <f t="shared" si="5"/>
        <v>0</v>
      </c>
      <c r="AA32" s="678"/>
      <c r="AB32" s="683"/>
      <c r="AC32" s="684"/>
      <c r="AD32" s="681">
        <f t="shared" si="6"/>
        <v>0</v>
      </c>
      <c r="AE32" s="685"/>
      <c r="AF32" s="686"/>
      <c r="AG32" s="681">
        <f t="shared" si="21"/>
        <v>0</v>
      </c>
      <c r="AH32" s="685"/>
      <c r="AI32" s="686"/>
      <c r="AJ32" s="681">
        <f t="shared" si="8"/>
        <v>0</v>
      </c>
      <c r="AK32" s="687">
        <f t="shared" si="9"/>
        <v>0</v>
      </c>
      <c r="AL32" s="685">
        <v>0</v>
      </c>
      <c r="AM32" s="686">
        <v>0</v>
      </c>
      <c r="AN32" s="681">
        <f t="shared" si="22"/>
        <v>0</v>
      </c>
      <c r="AO32" s="685">
        <v>0</v>
      </c>
      <c r="AP32" s="686">
        <v>0</v>
      </c>
      <c r="AQ32" s="681">
        <f t="shared" si="10"/>
        <v>0</v>
      </c>
      <c r="AR32" s="688">
        <f t="shared" si="11"/>
        <v>0</v>
      </c>
      <c r="AS32" s="685">
        <v>0</v>
      </c>
      <c r="AT32" s="686">
        <v>0</v>
      </c>
      <c r="AU32" s="681">
        <f t="shared" si="23"/>
        <v>0</v>
      </c>
      <c r="AV32" s="685">
        <v>0</v>
      </c>
      <c r="AW32" s="686">
        <v>0</v>
      </c>
      <c r="AX32" s="681">
        <f t="shared" si="12"/>
        <v>0</v>
      </c>
      <c r="AY32" s="688">
        <f t="shared" si="13"/>
        <v>0</v>
      </c>
      <c r="AZ32" s="682">
        <f t="shared" si="24"/>
        <v>0</v>
      </c>
      <c r="BA32" s="689"/>
      <c r="BB32" s="684"/>
      <c r="BC32" s="690">
        <f t="shared" si="14"/>
        <v>0</v>
      </c>
      <c r="BD32" s="685"/>
      <c r="BE32" s="690">
        <f t="shared" si="25"/>
        <v>0</v>
      </c>
      <c r="BF32" s="685"/>
      <c r="BG32" s="684"/>
      <c r="BH32" s="690">
        <f t="shared" si="15"/>
        <v>0</v>
      </c>
      <c r="BI32" s="685"/>
      <c r="BJ32" s="681">
        <f t="shared" si="34"/>
        <v>0</v>
      </c>
      <c r="BK32" s="685"/>
      <c r="BL32" s="685"/>
      <c r="BM32" s="681">
        <f t="shared" si="35"/>
        <v>0</v>
      </c>
      <c r="BN32" s="690">
        <f t="shared" si="26"/>
        <v>0</v>
      </c>
      <c r="BO32" s="690">
        <f t="shared" si="26"/>
        <v>0</v>
      </c>
      <c r="BP32" s="690">
        <f t="shared" si="26"/>
        <v>0</v>
      </c>
      <c r="BQ32" s="691" t="str">
        <f t="shared" si="19"/>
        <v/>
      </c>
      <c r="BR32" s="692"/>
      <c r="BS32" s="1077"/>
      <c r="BT32" s="1091">
        <f t="shared" si="32"/>
        <v>0</v>
      </c>
      <c r="BU32" s="1077"/>
      <c r="BV32" s="693"/>
      <c r="BW32" s="693"/>
      <c r="BX32" s="1080">
        <f t="shared" si="27"/>
        <v>0</v>
      </c>
      <c r="BY32" s="693"/>
      <c r="BZ32" s="1077"/>
      <c r="CA32" s="1091">
        <f t="shared" si="33"/>
        <v>0</v>
      </c>
      <c r="CB32" s="1077"/>
      <c r="CC32" s="693"/>
      <c r="CD32" s="693"/>
      <c r="CE32" s="694">
        <f t="shared" si="28"/>
        <v>0</v>
      </c>
      <c r="CF32" s="676">
        <f t="shared" si="29"/>
        <v>46138</v>
      </c>
      <c r="CG32" s="677" t="str">
        <f t="shared" si="30"/>
        <v>日</v>
      </c>
      <c r="CH32" s="695"/>
      <c r="CI32" s="696"/>
      <c r="CJ32" s="697"/>
      <c r="CK32" s="698"/>
      <c r="CL32" s="699"/>
      <c r="CM32" s="700"/>
      <c r="CN32" s="695"/>
      <c r="CO32" s="696"/>
      <c r="CP32" s="697"/>
      <c r="CQ32" s="698"/>
      <c r="CR32" s="699"/>
      <c r="CS32" s="700"/>
      <c r="CT32" s="695"/>
      <c r="CU32" s="696"/>
      <c r="CV32" s="697"/>
      <c r="CW32" s="698"/>
      <c r="CX32" s="699"/>
      <c r="CY32" s="700"/>
    </row>
    <row r="33" spans="1:103" s="627" customFormat="1" x14ac:dyDescent="0.2">
      <c r="A33" s="676">
        <f t="shared" si="31"/>
        <v>46139</v>
      </c>
      <c r="B33" s="677" t="str">
        <f t="shared" si="20"/>
        <v>月</v>
      </c>
      <c r="C33" s="678"/>
      <c r="D33" s="679"/>
      <c r="E33" s="679"/>
      <c r="F33" s="679"/>
      <c r="G33" s="679"/>
      <c r="H33" s="679"/>
      <c r="I33" s="679"/>
      <c r="J33" s="680">
        <f t="shared" si="2"/>
        <v>0</v>
      </c>
      <c r="K33" s="679"/>
      <c r="L33" s="679"/>
      <c r="M33" s="679"/>
      <c r="N33" s="679"/>
      <c r="O33" s="679"/>
      <c r="P33" s="679"/>
      <c r="Q33" s="679"/>
      <c r="R33" s="680">
        <f t="shared" si="3"/>
        <v>0</v>
      </c>
      <c r="S33" s="681">
        <f t="shared" si="36"/>
        <v>0</v>
      </c>
      <c r="T33" s="681">
        <f t="shared" si="36"/>
        <v>0</v>
      </c>
      <c r="U33" s="681">
        <f t="shared" si="36"/>
        <v>0</v>
      </c>
      <c r="V33" s="681">
        <f t="shared" si="36"/>
        <v>0</v>
      </c>
      <c r="W33" s="681">
        <f t="shared" si="36"/>
        <v>0</v>
      </c>
      <c r="X33" s="681">
        <f t="shared" si="36"/>
        <v>0</v>
      </c>
      <c r="Y33" s="681">
        <f t="shared" si="36"/>
        <v>0</v>
      </c>
      <c r="Z33" s="682">
        <f t="shared" si="5"/>
        <v>0</v>
      </c>
      <c r="AA33" s="678"/>
      <c r="AB33" s="683"/>
      <c r="AC33" s="684"/>
      <c r="AD33" s="681">
        <f t="shared" si="6"/>
        <v>0</v>
      </c>
      <c r="AE33" s="685"/>
      <c r="AF33" s="686"/>
      <c r="AG33" s="681">
        <f t="shared" si="21"/>
        <v>0</v>
      </c>
      <c r="AH33" s="685"/>
      <c r="AI33" s="686"/>
      <c r="AJ33" s="681">
        <f t="shared" si="8"/>
        <v>0</v>
      </c>
      <c r="AK33" s="687">
        <f t="shared" si="9"/>
        <v>0</v>
      </c>
      <c r="AL33" s="685">
        <v>0</v>
      </c>
      <c r="AM33" s="686">
        <v>0</v>
      </c>
      <c r="AN33" s="681">
        <f t="shared" si="22"/>
        <v>0</v>
      </c>
      <c r="AO33" s="685">
        <v>0</v>
      </c>
      <c r="AP33" s="686">
        <v>0</v>
      </c>
      <c r="AQ33" s="681">
        <f t="shared" si="10"/>
        <v>0</v>
      </c>
      <c r="AR33" s="688">
        <f t="shared" si="11"/>
        <v>0</v>
      </c>
      <c r="AS33" s="685">
        <v>0</v>
      </c>
      <c r="AT33" s="686">
        <v>0</v>
      </c>
      <c r="AU33" s="681">
        <f t="shared" si="23"/>
        <v>0</v>
      </c>
      <c r="AV33" s="685">
        <v>0</v>
      </c>
      <c r="AW33" s="686">
        <v>0</v>
      </c>
      <c r="AX33" s="681">
        <f t="shared" si="12"/>
        <v>0</v>
      </c>
      <c r="AY33" s="688">
        <f t="shared" si="13"/>
        <v>0</v>
      </c>
      <c r="AZ33" s="682">
        <f t="shared" si="24"/>
        <v>0</v>
      </c>
      <c r="BA33" s="689"/>
      <c r="BB33" s="684"/>
      <c r="BC33" s="690">
        <f t="shared" si="14"/>
        <v>0</v>
      </c>
      <c r="BD33" s="685"/>
      <c r="BE33" s="690">
        <f t="shared" si="25"/>
        <v>0</v>
      </c>
      <c r="BF33" s="685"/>
      <c r="BG33" s="684"/>
      <c r="BH33" s="690">
        <f t="shared" si="15"/>
        <v>0</v>
      </c>
      <c r="BI33" s="685"/>
      <c r="BJ33" s="681">
        <f t="shared" si="34"/>
        <v>0</v>
      </c>
      <c r="BK33" s="685"/>
      <c r="BL33" s="685"/>
      <c r="BM33" s="681">
        <f t="shared" si="35"/>
        <v>0</v>
      </c>
      <c r="BN33" s="690">
        <f t="shared" si="26"/>
        <v>0</v>
      </c>
      <c r="BO33" s="690">
        <f t="shared" si="26"/>
        <v>0</v>
      </c>
      <c r="BP33" s="690">
        <f t="shared" si="26"/>
        <v>0</v>
      </c>
      <c r="BQ33" s="691" t="str">
        <f t="shared" si="19"/>
        <v/>
      </c>
      <c r="BR33" s="692"/>
      <c r="BS33" s="1077"/>
      <c r="BT33" s="1091">
        <f t="shared" si="32"/>
        <v>0</v>
      </c>
      <c r="BU33" s="1077"/>
      <c r="BV33" s="693"/>
      <c r="BW33" s="693"/>
      <c r="BX33" s="1080">
        <f t="shared" si="27"/>
        <v>0</v>
      </c>
      <c r="BY33" s="693"/>
      <c r="BZ33" s="1077"/>
      <c r="CA33" s="1091">
        <f t="shared" si="33"/>
        <v>0</v>
      </c>
      <c r="CB33" s="1077"/>
      <c r="CC33" s="693"/>
      <c r="CD33" s="693"/>
      <c r="CE33" s="694">
        <f t="shared" si="28"/>
        <v>0</v>
      </c>
      <c r="CF33" s="676">
        <f t="shared" si="29"/>
        <v>46139</v>
      </c>
      <c r="CG33" s="677" t="str">
        <f t="shared" si="30"/>
        <v>月</v>
      </c>
      <c r="CH33" s="695"/>
      <c r="CI33" s="696"/>
      <c r="CJ33" s="697"/>
      <c r="CK33" s="698"/>
      <c r="CL33" s="699"/>
      <c r="CM33" s="700"/>
      <c r="CN33" s="695"/>
      <c r="CO33" s="696"/>
      <c r="CP33" s="697"/>
      <c r="CQ33" s="698"/>
      <c r="CR33" s="699"/>
      <c r="CS33" s="700"/>
      <c r="CT33" s="695"/>
      <c r="CU33" s="696"/>
      <c r="CV33" s="697"/>
      <c r="CW33" s="698"/>
      <c r="CX33" s="699"/>
      <c r="CY33" s="700"/>
    </row>
    <row r="34" spans="1:103" s="627" customFormat="1" x14ac:dyDescent="0.2">
      <c r="A34" s="676">
        <f t="shared" si="31"/>
        <v>46140</v>
      </c>
      <c r="B34" s="677" t="str">
        <f t="shared" si="20"/>
        <v>火</v>
      </c>
      <c r="C34" s="678"/>
      <c r="D34" s="679"/>
      <c r="E34" s="679"/>
      <c r="F34" s="679"/>
      <c r="G34" s="679"/>
      <c r="H34" s="679"/>
      <c r="I34" s="679"/>
      <c r="J34" s="680">
        <f t="shared" si="2"/>
        <v>0</v>
      </c>
      <c r="K34" s="679"/>
      <c r="L34" s="679"/>
      <c r="M34" s="679"/>
      <c r="N34" s="679"/>
      <c r="O34" s="679"/>
      <c r="P34" s="679"/>
      <c r="Q34" s="679"/>
      <c r="R34" s="680">
        <f t="shared" si="3"/>
        <v>0</v>
      </c>
      <c r="S34" s="681">
        <f t="shared" si="36"/>
        <v>0</v>
      </c>
      <c r="T34" s="681">
        <f t="shared" si="36"/>
        <v>0</v>
      </c>
      <c r="U34" s="681">
        <f t="shared" si="36"/>
        <v>0</v>
      </c>
      <c r="V34" s="681">
        <f t="shared" si="36"/>
        <v>0</v>
      </c>
      <c r="W34" s="681">
        <f t="shared" si="36"/>
        <v>0</v>
      </c>
      <c r="X34" s="681">
        <f t="shared" si="36"/>
        <v>0</v>
      </c>
      <c r="Y34" s="681">
        <f t="shared" si="36"/>
        <v>0</v>
      </c>
      <c r="Z34" s="682">
        <f t="shared" si="5"/>
        <v>0</v>
      </c>
      <c r="AA34" s="678"/>
      <c r="AB34" s="683"/>
      <c r="AC34" s="684"/>
      <c r="AD34" s="681">
        <f t="shared" si="6"/>
        <v>0</v>
      </c>
      <c r="AE34" s="685"/>
      <c r="AF34" s="686"/>
      <c r="AG34" s="681">
        <f t="shared" si="21"/>
        <v>0</v>
      </c>
      <c r="AH34" s="685"/>
      <c r="AI34" s="686"/>
      <c r="AJ34" s="681">
        <f t="shared" si="8"/>
        <v>0</v>
      </c>
      <c r="AK34" s="687">
        <f t="shared" si="9"/>
        <v>0</v>
      </c>
      <c r="AL34" s="685">
        <v>0</v>
      </c>
      <c r="AM34" s="686">
        <v>0</v>
      </c>
      <c r="AN34" s="681">
        <f t="shared" si="22"/>
        <v>0</v>
      </c>
      <c r="AO34" s="685">
        <v>0</v>
      </c>
      <c r="AP34" s="686">
        <v>0</v>
      </c>
      <c r="AQ34" s="681">
        <f t="shared" si="10"/>
        <v>0</v>
      </c>
      <c r="AR34" s="688">
        <f t="shared" si="11"/>
        <v>0</v>
      </c>
      <c r="AS34" s="685">
        <v>0</v>
      </c>
      <c r="AT34" s="686">
        <v>0</v>
      </c>
      <c r="AU34" s="681">
        <f t="shared" si="23"/>
        <v>0</v>
      </c>
      <c r="AV34" s="685">
        <v>0</v>
      </c>
      <c r="AW34" s="686">
        <v>0</v>
      </c>
      <c r="AX34" s="681">
        <f t="shared" si="12"/>
        <v>0</v>
      </c>
      <c r="AY34" s="688">
        <f t="shared" si="13"/>
        <v>0</v>
      </c>
      <c r="AZ34" s="682">
        <f t="shared" si="24"/>
        <v>0</v>
      </c>
      <c r="BA34" s="689"/>
      <c r="BB34" s="684"/>
      <c r="BC34" s="690">
        <f t="shared" si="14"/>
        <v>0</v>
      </c>
      <c r="BD34" s="685"/>
      <c r="BE34" s="690">
        <f t="shared" si="25"/>
        <v>0</v>
      </c>
      <c r="BF34" s="685"/>
      <c r="BG34" s="684"/>
      <c r="BH34" s="690">
        <f t="shared" si="15"/>
        <v>0</v>
      </c>
      <c r="BI34" s="685"/>
      <c r="BJ34" s="681">
        <f t="shared" si="34"/>
        <v>0</v>
      </c>
      <c r="BK34" s="685"/>
      <c r="BL34" s="685"/>
      <c r="BM34" s="681">
        <f t="shared" si="35"/>
        <v>0</v>
      </c>
      <c r="BN34" s="690">
        <f t="shared" si="26"/>
        <v>0</v>
      </c>
      <c r="BO34" s="690">
        <f t="shared" si="26"/>
        <v>0</v>
      </c>
      <c r="BP34" s="690">
        <f t="shared" si="26"/>
        <v>0</v>
      </c>
      <c r="BQ34" s="691" t="str">
        <f t="shared" si="19"/>
        <v/>
      </c>
      <c r="BR34" s="692"/>
      <c r="BS34" s="1077"/>
      <c r="BT34" s="1091">
        <f t="shared" si="32"/>
        <v>0</v>
      </c>
      <c r="BU34" s="1077"/>
      <c r="BV34" s="693"/>
      <c r="BW34" s="693"/>
      <c r="BX34" s="1080">
        <f t="shared" si="27"/>
        <v>0</v>
      </c>
      <c r="BY34" s="693"/>
      <c r="BZ34" s="1077"/>
      <c r="CA34" s="1091">
        <f t="shared" si="33"/>
        <v>0</v>
      </c>
      <c r="CB34" s="1077"/>
      <c r="CC34" s="693"/>
      <c r="CD34" s="693"/>
      <c r="CE34" s="694">
        <f t="shared" si="28"/>
        <v>0</v>
      </c>
      <c r="CF34" s="676">
        <f t="shared" si="29"/>
        <v>46140</v>
      </c>
      <c r="CG34" s="677" t="str">
        <f t="shared" si="30"/>
        <v>火</v>
      </c>
      <c r="CH34" s="695"/>
      <c r="CI34" s="696"/>
      <c r="CJ34" s="697"/>
      <c r="CK34" s="698"/>
      <c r="CL34" s="699"/>
      <c r="CM34" s="700"/>
      <c r="CN34" s="695"/>
      <c r="CO34" s="696"/>
      <c r="CP34" s="697"/>
      <c r="CQ34" s="698"/>
      <c r="CR34" s="699"/>
      <c r="CS34" s="700"/>
      <c r="CT34" s="695"/>
      <c r="CU34" s="696"/>
      <c r="CV34" s="697"/>
      <c r="CW34" s="698"/>
      <c r="CX34" s="699"/>
      <c r="CY34" s="700"/>
    </row>
    <row r="35" spans="1:103" s="627" customFormat="1" x14ac:dyDescent="0.2">
      <c r="A35" s="676">
        <f t="shared" si="31"/>
        <v>46141</v>
      </c>
      <c r="B35" s="677" t="str">
        <f t="shared" si="20"/>
        <v>水</v>
      </c>
      <c r="C35" s="701"/>
      <c r="D35" s="702"/>
      <c r="E35" s="702"/>
      <c r="F35" s="702"/>
      <c r="G35" s="702"/>
      <c r="H35" s="702"/>
      <c r="I35" s="679"/>
      <c r="J35" s="703">
        <f t="shared" si="2"/>
        <v>0</v>
      </c>
      <c r="K35" s="702"/>
      <c r="L35" s="702"/>
      <c r="M35" s="702"/>
      <c r="N35" s="679"/>
      <c r="O35" s="702"/>
      <c r="P35" s="702"/>
      <c r="Q35" s="679"/>
      <c r="R35" s="703">
        <f t="shared" si="3"/>
        <v>0</v>
      </c>
      <c r="S35" s="704">
        <f t="shared" si="36"/>
        <v>0</v>
      </c>
      <c r="T35" s="704">
        <f t="shared" si="36"/>
        <v>0</v>
      </c>
      <c r="U35" s="704">
        <f t="shared" si="36"/>
        <v>0</v>
      </c>
      <c r="V35" s="704">
        <f t="shared" si="36"/>
        <v>0</v>
      </c>
      <c r="W35" s="704">
        <f t="shared" si="36"/>
        <v>0</v>
      </c>
      <c r="X35" s="704">
        <f t="shared" si="36"/>
        <v>0</v>
      </c>
      <c r="Y35" s="681">
        <f t="shared" si="36"/>
        <v>0</v>
      </c>
      <c r="Z35" s="705">
        <f t="shared" si="5"/>
        <v>0</v>
      </c>
      <c r="AA35" s="701"/>
      <c r="AB35" s="706"/>
      <c r="AC35" s="707"/>
      <c r="AD35" s="704">
        <f t="shared" si="6"/>
        <v>0</v>
      </c>
      <c r="AE35" s="708"/>
      <c r="AF35" s="709"/>
      <c r="AG35" s="704">
        <f t="shared" si="21"/>
        <v>0</v>
      </c>
      <c r="AH35" s="708"/>
      <c r="AI35" s="709"/>
      <c r="AJ35" s="704">
        <f t="shared" si="8"/>
        <v>0</v>
      </c>
      <c r="AK35" s="710">
        <f t="shared" si="9"/>
        <v>0</v>
      </c>
      <c r="AL35" s="708">
        <v>0</v>
      </c>
      <c r="AM35" s="709">
        <v>0</v>
      </c>
      <c r="AN35" s="704">
        <f t="shared" si="22"/>
        <v>0</v>
      </c>
      <c r="AO35" s="708">
        <v>0</v>
      </c>
      <c r="AP35" s="709">
        <v>0</v>
      </c>
      <c r="AQ35" s="704">
        <f t="shared" si="10"/>
        <v>0</v>
      </c>
      <c r="AR35" s="711">
        <f t="shared" si="11"/>
        <v>0</v>
      </c>
      <c r="AS35" s="708">
        <v>0</v>
      </c>
      <c r="AT35" s="709">
        <v>0</v>
      </c>
      <c r="AU35" s="704">
        <f t="shared" si="23"/>
        <v>0</v>
      </c>
      <c r="AV35" s="708">
        <v>0</v>
      </c>
      <c r="AW35" s="709">
        <v>0</v>
      </c>
      <c r="AX35" s="704">
        <f t="shared" si="12"/>
        <v>0</v>
      </c>
      <c r="AY35" s="711">
        <f t="shared" si="13"/>
        <v>0</v>
      </c>
      <c r="AZ35" s="705">
        <f t="shared" si="24"/>
        <v>0</v>
      </c>
      <c r="BA35" s="712"/>
      <c r="BB35" s="707"/>
      <c r="BC35" s="713">
        <f t="shared" si="14"/>
        <v>0</v>
      </c>
      <c r="BD35" s="708"/>
      <c r="BE35" s="713">
        <f t="shared" si="25"/>
        <v>0</v>
      </c>
      <c r="BF35" s="708"/>
      <c r="BG35" s="707"/>
      <c r="BH35" s="713">
        <f t="shared" si="15"/>
        <v>0</v>
      </c>
      <c r="BI35" s="708"/>
      <c r="BJ35" s="704">
        <f t="shared" si="34"/>
        <v>0</v>
      </c>
      <c r="BK35" s="708"/>
      <c r="BL35" s="708"/>
      <c r="BM35" s="704">
        <f t="shared" si="35"/>
        <v>0</v>
      </c>
      <c r="BN35" s="713">
        <f t="shared" si="26"/>
        <v>0</v>
      </c>
      <c r="BO35" s="713">
        <f t="shared" si="26"/>
        <v>0</v>
      </c>
      <c r="BP35" s="713">
        <f t="shared" si="26"/>
        <v>0</v>
      </c>
      <c r="BQ35" s="714" t="str">
        <f t="shared" si="19"/>
        <v/>
      </c>
      <c r="BR35" s="692"/>
      <c r="BS35" s="1077"/>
      <c r="BT35" s="1091">
        <f t="shared" si="32"/>
        <v>0</v>
      </c>
      <c r="BU35" s="1077"/>
      <c r="BV35" s="693"/>
      <c r="BW35" s="693"/>
      <c r="BX35" s="1080">
        <f t="shared" si="27"/>
        <v>0</v>
      </c>
      <c r="BY35" s="693"/>
      <c r="BZ35" s="1077"/>
      <c r="CA35" s="1091">
        <f t="shared" si="33"/>
        <v>0</v>
      </c>
      <c r="CB35" s="1077"/>
      <c r="CC35" s="693"/>
      <c r="CD35" s="693"/>
      <c r="CE35" s="694">
        <f t="shared" si="28"/>
        <v>0</v>
      </c>
      <c r="CF35" s="676">
        <f t="shared" si="29"/>
        <v>46141</v>
      </c>
      <c r="CG35" s="677" t="str">
        <f t="shared" si="30"/>
        <v>水</v>
      </c>
      <c r="CH35" s="695"/>
      <c r="CI35" s="696"/>
      <c r="CJ35" s="697"/>
      <c r="CK35" s="698"/>
      <c r="CL35" s="699"/>
      <c r="CM35" s="700"/>
      <c r="CN35" s="695"/>
      <c r="CO35" s="696"/>
      <c r="CP35" s="697"/>
      <c r="CQ35" s="698"/>
      <c r="CR35" s="699"/>
      <c r="CS35" s="700"/>
      <c r="CT35" s="695"/>
      <c r="CU35" s="696"/>
      <c r="CV35" s="697"/>
      <c r="CW35" s="698"/>
      <c r="CX35" s="699"/>
      <c r="CY35" s="700"/>
    </row>
    <row r="36" spans="1:103" s="627" customFormat="1" x14ac:dyDescent="0.2">
      <c r="A36" s="676">
        <f t="shared" si="31"/>
        <v>46142</v>
      </c>
      <c r="B36" s="677" t="str">
        <f t="shared" si="20"/>
        <v>木</v>
      </c>
      <c r="C36" s="678"/>
      <c r="D36" s="679"/>
      <c r="E36" s="679"/>
      <c r="F36" s="679"/>
      <c r="G36" s="679"/>
      <c r="H36" s="679"/>
      <c r="I36" s="679"/>
      <c r="J36" s="680">
        <f t="shared" si="2"/>
        <v>0</v>
      </c>
      <c r="K36" s="679"/>
      <c r="L36" s="679"/>
      <c r="M36" s="679"/>
      <c r="N36" s="702"/>
      <c r="O36" s="679"/>
      <c r="P36" s="679"/>
      <c r="Q36" s="679"/>
      <c r="R36" s="680">
        <f t="shared" si="3"/>
        <v>0</v>
      </c>
      <c r="S36" s="681">
        <f t="shared" si="36"/>
        <v>0</v>
      </c>
      <c r="T36" s="681">
        <f t="shared" si="36"/>
        <v>0</v>
      </c>
      <c r="U36" s="681">
        <f t="shared" si="36"/>
        <v>0</v>
      </c>
      <c r="V36" s="681">
        <f t="shared" si="36"/>
        <v>0</v>
      </c>
      <c r="W36" s="681">
        <f t="shared" si="36"/>
        <v>0</v>
      </c>
      <c r="X36" s="681">
        <f t="shared" si="36"/>
        <v>0</v>
      </c>
      <c r="Y36" s="681">
        <f t="shared" si="36"/>
        <v>0</v>
      </c>
      <c r="Z36" s="682">
        <f t="shared" si="5"/>
        <v>0</v>
      </c>
      <c r="AA36" s="678"/>
      <c r="AB36" s="683"/>
      <c r="AC36" s="684"/>
      <c r="AD36" s="681">
        <f t="shared" si="6"/>
        <v>0</v>
      </c>
      <c r="AE36" s="685"/>
      <c r="AF36" s="686"/>
      <c r="AG36" s="681">
        <f t="shared" si="21"/>
        <v>0</v>
      </c>
      <c r="AH36" s="685"/>
      <c r="AI36" s="686"/>
      <c r="AJ36" s="681">
        <f t="shared" si="8"/>
        <v>0</v>
      </c>
      <c r="AK36" s="687">
        <f t="shared" si="9"/>
        <v>0</v>
      </c>
      <c r="AL36" s="685">
        <v>0</v>
      </c>
      <c r="AM36" s="686">
        <v>0</v>
      </c>
      <c r="AN36" s="681">
        <f t="shared" si="22"/>
        <v>0</v>
      </c>
      <c r="AO36" s="685">
        <v>0</v>
      </c>
      <c r="AP36" s="686">
        <v>0</v>
      </c>
      <c r="AQ36" s="681">
        <f t="shared" si="10"/>
        <v>0</v>
      </c>
      <c r="AR36" s="688">
        <f t="shared" si="11"/>
        <v>0</v>
      </c>
      <c r="AS36" s="685">
        <v>0</v>
      </c>
      <c r="AT36" s="686">
        <v>0</v>
      </c>
      <c r="AU36" s="681">
        <f t="shared" si="23"/>
        <v>0</v>
      </c>
      <c r="AV36" s="685">
        <v>0</v>
      </c>
      <c r="AW36" s="686">
        <v>0</v>
      </c>
      <c r="AX36" s="681">
        <f t="shared" si="12"/>
        <v>0</v>
      </c>
      <c r="AY36" s="688">
        <f t="shared" si="13"/>
        <v>0</v>
      </c>
      <c r="AZ36" s="682">
        <f t="shared" si="24"/>
        <v>0</v>
      </c>
      <c r="BA36" s="689"/>
      <c r="BB36" s="684"/>
      <c r="BC36" s="690">
        <f t="shared" si="14"/>
        <v>0</v>
      </c>
      <c r="BD36" s="685"/>
      <c r="BE36" s="690">
        <f t="shared" si="25"/>
        <v>0</v>
      </c>
      <c r="BF36" s="685"/>
      <c r="BG36" s="684"/>
      <c r="BH36" s="690">
        <f t="shared" si="15"/>
        <v>0</v>
      </c>
      <c r="BI36" s="685"/>
      <c r="BJ36" s="681">
        <f t="shared" si="34"/>
        <v>0</v>
      </c>
      <c r="BK36" s="685"/>
      <c r="BL36" s="685"/>
      <c r="BM36" s="681">
        <f t="shared" si="35"/>
        <v>0</v>
      </c>
      <c r="BN36" s="690">
        <f t="shared" si="26"/>
        <v>0</v>
      </c>
      <c r="BO36" s="690">
        <f t="shared" si="26"/>
        <v>0</v>
      </c>
      <c r="BP36" s="690">
        <f t="shared" si="26"/>
        <v>0</v>
      </c>
      <c r="BQ36" s="691" t="str">
        <f t="shared" si="19"/>
        <v/>
      </c>
      <c r="BR36" s="692"/>
      <c r="BS36" s="1077"/>
      <c r="BT36" s="1091">
        <f t="shared" si="32"/>
        <v>0</v>
      </c>
      <c r="BU36" s="1077"/>
      <c r="BV36" s="693"/>
      <c r="BW36" s="693"/>
      <c r="BX36" s="1080">
        <f t="shared" si="27"/>
        <v>0</v>
      </c>
      <c r="BY36" s="693"/>
      <c r="BZ36" s="1077"/>
      <c r="CA36" s="1091">
        <f t="shared" si="33"/>
        <v>0</v>
      </c>
      <c r="CB36" s="1077"/>
      <c r="CC36" s="693"/>
      <c r="CD36" s="693"/>
      <c r="CE36" s="694">
        <f t="shared" si="28"/>
        <v>0</v>
      </c>
      <c r="CF36" s="676">
        <f t="shared" si="29"/>
        <v>46142</v>
      </c>
      <c r="CG36" s="677" t="str">
        <f t="shared" si="30"/>
        <v>木</v>
      </c>
      <c r="CH36" s="695"/>
      <c r="CI36" s="696"/>
      <c r="CJ36" s="697"/>
      <c r="CK36" s="698"/>
      <c r="CL36" s="699"/>
      <c r="CM36" s="700"/>
      <c r="CN36" s="695"/>
      <c r="CO36" s="696"/>
      <c r="CP36" s="697"/>
      <c r="CQ36" s="698"/>
      <c r="CR36" s="699"/>
      <c r="CS36" s="700"/>
      <c r="CT36" s="695"/>
      <c r="CU36" s="696"/>
      <c r="CV36" s="697"/>
      <c r="CW36" s="698"/>
      <c r="CX36" s="699"/>
      <c r="CY36" s="700"/>
    </row>
    <row r="37" spans="1:103" s="627" customFormat="1" ht="13.5" thickBot="1" x14ac:dyDescent="0.25">
      <c r="A37" s="676">
        <f t="shared" si="31"/>
        <v>46143</v>
      </c>
      <c r="B37" s="677" t="str">
        <f t="shared" si="20"/>
        <v>金</v>
      </c>
      <c r="C37" s="715"/>
      <c r="D37" s="716"/>
      <c r="E37" s="716"/>
      <c r="F37" s="716"/>
      <c r="G37" s="716"/>
      <c r="H37" s="716"/>
      <c r="I37" s="679"/>
      <c r="J37" s="717">
        <f t="shared" si="2"/>
        <v>0</v>
      </c>
      <c r="K37" s="716"/>
      <c r="L37" s="716"/>
      <c r="M37" s="716"/>
      <c r="N37" s="716"/>
      <c r="O37" s="716"/>
      <c r="P37" s="716"/>
      <c r="Q37" s="679"/>
      <c r="R37" s="717">
        <f t="shared" si="3"/>
        <v>0</v>
      </c>
      <c r="S37" s="718">
        <f t="shared" si="36"/>
        <v>0</v>
      </c>
      <c r="T37" s="718">
        <f t="shared" si="36"/>
        <v>0</v>
      </c>
      <c r="U37" s="718">
        <f t="shared" si="36"/>
        <v>0</v>
      </c>
      <c r="V37" s="718">
        <f t="shared" si="36"/>
        <v>0</v>
      </c>
      <c r="W37" s="718">
        <f t="shared" si="36"/>
        <v>0</v>
      </c>
      <c r="X37" s="718">
        <f t="shared" si="36"/>
        <v>0</v>
      </c>
      <c r="Y37" s="681">
        <f t="shared" si="36"/>
        <v>0</v>
      </c>
      <c r="Z37" s="719">
        <f t="shared" si="5"/>
        <v>0</v>
      </c>
      <c r="AA37" s="715"/>
      <c r="AB37" s="720"/>
      <c r="AC37" s="721"/>
      <c r="AD37" s="718">
        <f t="shared" si="6"/>
        <v>0</v>
      </c>
      <c r="AE37" s="722"/>
      <c r="AF37" s="723"/>
      <c r="AG37" s="718">
        <f t="shared" si="21"/>
        <v>0</v>
      </c>
      <c r="AH37" s="722"/>
      <c r="AI37" s="723"/>
      <c r="AJ37" s="718">
        <f t="shared" si="8"/>
        <v>0</v>
      </c>
      <c r="AK37" s="724">
        <f t="shared" si="9"/>
        <v>0</v>
      </c>
      <c r="AL37" s="722">
        <v>0</v>
      </c>
      <c r="AM37" s="723">
        <v>0</v>
      </c>
      <c r="AN37" s="718">
        <f t="shared" si="22"/>
        <v>0</v>
      </c>
      <c r="AO37" s="722">
        <v>0</v>
      </c>
      <c r="AP37" s="723">
        <v>0</v>
      </c>
      <c r="AQ37" s="718">
        <f t="shared" si="10"/>
        <v>0</v>
      </c>
      <c r="AR37" s="725">
        <f t="shared" si="11"/>
        <v>0</v>
      </c>
      <c r="AS37" s="722">
        <v>0</v>
      </c>
      <c r="AT37" s="723">
        <v>0</v>
      </c>
      <c r="AU37" s="718">
        <f t="shared" si="23"/>
        <v>0</v>
      </c>
      <c r="AV37" s="722">
        <v>0</v>
      </c>
      <c r="AW37" s="723">
        <v>0</v>
      </c>
      <c r="AX37" s="718">
        <f t="shared" si="12"/>
        <v>0</v>
      </c>
      <c r="AY37" s="725">
        <f t="shared" si="13"/>
        <v>0</v>
      </c>
      <c r="AZ37" s="719">
        <f t="shared" si="24"/>
        <v>0</v>
      </c>
      <c r="BA37" s="726"/>
      <c r="BB37" s="721"/>
      <c r="BC37" s="727">
        <f t="shared" si="14"/>
        <v>0</v>
      </c>
      <c r="BD37" s="685"/>
      <c r="BE37" s="727">
        <f t="shared" si="25"/>
        <v>0</v>
      </c>
      <c r="BF37" s="722"/>
      <c r="BG37" s="721"/>
      <c r="BH37" s="727">
        <f t="shared" si="15"/>
        <v>0</v>
      </c>
      <c r="BI37" s="722"/>
      <c r="BJ37" s="718">
        <f t="shared" si="34"/>
        <v>0</v>
      </c>
      <c r="BK37" s="722"/>
      <c r="BL37" s="722"/>
      <c r="BM37" s="718">
        <f t="shared" si="35"/>
        <v>0</v>
      </c>
      <c r="BN37" s="727">
        <f t="shared" si="26"/>
        <v>0</v>
      </c>
      <c r="BO37" s="727">
        <f t="shared" si="26"/>
        <v>0</v>
      </c>
      <c r="BP37" s="727">
        <f t="shared" si="26"/>
        <v>0</v>
      </c>
      <c r="BQ37" s="728" t="str">
        <f t="shared" si="19"/>
        <v/>
      </c>
      <c r="BR37" s="729"/>
      <c r="BS37" s="1078"/>
      <c r="BT37" s="1092">
        <f t="shared" si="32"/>
        <v>0</v>
      </c>
      <c r="BU37" s="1078"/>
      <c r="BV37" s="730"/>
      <c r="BW37" s="731"/>
      <c r="BX37" s="1085">
        <f t="shared" si="27"/>
        <v>0</v>
      </c>
      <c r="BY37" s="731"/>
      <c r="BZ37" s="1078"/>
      <c r="CA37" s="1092">
        <f t="shared" si="33"/>
        <v>0</v>
      </c>
      <c r="CB37" s="1078"/>
      <c r="CC37" s="730"/>
      <c r="CD37" s="731"/>
      <c r="CE37" s="719">
        <f t="shared" si="28"/>
        <v>0</v>
      </c>
      <c r="CF37" s="676">
        <f t="shared" si="29"/>
        <v>46143</v>
      </c>
      <c r="CG37" s="677" t="str">
        <f t="shared" si="30"/>
        <v>金</v>
      </c>
      <c r="CH37" s="732"/>
      <c r="CI37" s="733"/>
      <c r="CJ37" s="697"/>
      <c r="CK37" s="698"/>
      <c r="CL37" s="699"/>
      <c r="CM37" s="700"/>
      <c r="CN37" s="732"/>
      <c r="CO37" s="733"/>
      <c r="CP37" s="697"/>
      <c r="CQ37" s="698"/>
      <c r="CR37" s="699"/>
      <c r="CS37" s="700"/>
      <c r="CT37" s="732"/>
      <c r="CU37" s="733"/>
      <c r="CV37" s="697"/>
      <c r="CW37" s="698"/>
      <c r="CX37" s="699"/>
      <c r="CY37" s="700"/>
    </row>
    <row r="38" spans="1:103" s="627" customFormat="1" ht="14" thickTop="1" thickBot="1" x14ac:dyDescent="0.25">
      <c r="A38" s="1335" t="s">
        <v>159</v>
      </c>
      <c r="B38" s="1336"/>
      <c r="C38" s="734">
        <f>SUM(C7:C37)</f>
        <v>0</v>
      </c>
      <c r="D38" s="735">
        <f t="shared" ref="D38:I38" si="37">SUM(D7:D37)</f>
        <v>0</v>
      </c>
      <c r="E38" s="735">
        <f t="shared" si="37"/>
        <v>0</v>
      </c>
      <c r="F38" s="735">
        <f t="shared" si="37"/>
        <v>0</v>
      </c>
      <c r="G38" s="735">
        <f>SUM(G7:G37)</f>
        <v>0</v>
      </c>
      <c r="H38" s="735">
        <f t="shared" si="37"/>
        <v>0</v>
      </c>
      <c r="I38" s="735">
        <f t="shared" si="37"/>
        <v>0</v>
      </c>
      <c r="J38" s="736">
        <f t="shared" si="2"/>
        <v>0</v>
      </c>
      <c r="K38" s="735">
        <f>SUM(K7:K37)</f>
        <v>0</v>
      </c>
      <c r="L38" s="735">
        <f t="shared" ref="L38:N38" si="38">SUM(L7:L37)</f>
        <v>0</v>
      </c>
      <c r="M38" s="735">
        <f t="shared" si="38"/>
        <v>0</v>
      </c>
      <c r="N38" s="735">
        <f t="shared" si="38"/>
        <v>0</v>
      </c>
      <c r="O38" s="735">
        <f>SUM(O7:O37)</f>
        <v>0</v>
      </c>
      <c r="P38" s="735">
        <f t="shared" ref="P38:Q38" si="39">SUM(P7:P37)</f>
        <v>0</v>
      </c>
      <c r="Q38" s="735">
        <f t="shared" si="39"/>
        <v>0</v>
      </c>
      <c r="R38" s="736">
        <f t="shared" si="3"/>
        <v>0</v>
      </c>
      <c r="S38" s="735">
        <f t="shared" ref="S38:X38" si="40">S37</f>
        <v>0</v>
      </c>
      <c r="T38" s="735">
        <f t="shared" si="40"/>
        <v>0</v>
      </c>
      <c r="U38" s="735">
        <f t="shared" si="40"/>
        <v>0</v>
      </c>
      <c r="V38" s="735">
        <f t="shared" si="40"/>
        <v>0</v>
      </c>
      <c r="W38" s="735">
        <f t="shared" si="40"/>
        <v>0</v>
      </c>
      <c r="X38" s="735">
        <f t="shared" si="40"/>
        <v>0</v>
      </c>
      <c r="Y38" s="735">
        <f t="shared" ref="Y38" si="41">SUM(Y7:Y37)</f>
        <v>0</v>
      </c>
      <c r="Z38" s="737">
        <f>Z37</f>
        <v>0</v>
      </c>
      <c r="AA38" s="734">
        <f>SUM(AA7:AA37)</f>
        <v>0</v>
      </c>
      <c r="AB38" s="738">
        <f>SUM(AB7:AB37)</f>
        <v>0</v>
      </c>
      <c r="AC38" s="739">
        <f t="shared" ref="AC38" si="42">SUM(AC7:AC37)</f>
        <v>0</v>
      </c>
      <c r="AD38" s="735">
        <f>SUM(AD7:AD37)</f>
        <v>0</v>
      </c>
      <c r="AE38" s="740">
        <f t="shared" ref="AE38:AI38" si="43">SUM(AE7:AE37)</f>
        <v>0</v>
      </c>
      <c r="AF38" s="741">
        <f t="shared" si="43"/>
        <v>0</v>
      </c>
      <c r="AG38" s="735">
        <f t="shared" si="43"/>
        <v>0</v>
      </c>
      <c r="AH38" s="740">
        <f t="shared" si="43"/>
        <v>0</v>
      </c>
      <c r="AI38" s="741">
        <f t="shared" si="43"/>
        <v>0</v>
      </c>
      <c r="AJ38" s="735">
        <f>SUM(AJ7:AJ37)</f>
        <v>0</v>
      </c>
      <c r="AK38" s="742">
        <f>AK37</f>
        <v>0</v>
      </c>
      <c r="AL38" s="740">
        <f t="shared" ref="AL38:AP38" si="44">SUM(AL7:AL37)</f>
        <v>0</v>
      </c>
      <c r="AM38" s="741">
        <f t="shared" si="44"/>
        <v>0</v>
      </c>
      <c r="AN38" s="735">
        <f t="shared" si="44"/>
        <v>0</v>
      </c>
      <c r="AO38" s="740">
        <f t="shared" si="44"/>
        <v>0</v>
      </c>
      <c r="AP38" s="741">
        <f t="shared" si="44"/>
        <v>0</v>
      </c>
      <c r="AQ38" s="735">
        <f>SUM(AQ7:AQ37)</f>
        <v>0</v>
      </c>
      <c r="AR38" s="743">
        <f>AR37</f>
        <v>0</v>
      </c>
      <c r="AS38" s="740">
        <f t="shared" ref="AS38:AT38" si="45">SUM(AS7:AS37)</f>
        <v>0</v>
      </c>
      <c r="AT38" s="741">
        <f t="shared" si="45"/>
        <v>0</v>
      </c>
      <c r="AU38" s="735">
        <f>SUM(AU7:AU37)</f>
        <v>0</v>
      </c>
      <c r="AV38" s="740">
        <f t="shared" ref="AV38:AW38" si="46">SUM(AV7:AV37)</f>
        <v>0</v>
      </c>
      <c r="AW38" s="741">
        <f t="shared" si="46"/>
        <v>0</v>
      </c>
      <c r="AX38" s="735">
        <f>SUM(AX7:AX37)</f>
        <v>0</v>
      </c>
      <c r="AY38" s="743">
        <f>AY37</f>
        <v>0</v>
      </c>
      <c r="AZ38" s="737">
        <f>+AZ37</f>
        <v>0</v>
      </c>
      <c r="BA38" s="744">
        <f>SUM(BA7:BA37)</f>
        <v>0</v>
      </c>
      <c r="BB38" s="739">
        <f t="shared" ref="BB38" si="47">SUM(BB7:BB37)</f>
        <v>0</v>
      </c>
      <c r="BC38" s="740">
        <f>SUM(BC7:BC37)</f>
        <v>0</v>
      </c>
      <c r="BD38" s="740">
        <f>SUM(BD7:BD37)</f>
        <v>0</v>
      </c>
      <c r="BE38" s="740">
        <f>+BE37</f>
        <v>0</v>
      </c>
      <c r="BF38" s="740">
        <f>SUM(BF7:BF37)</f>
        <v>0</v>
      </c>
      <c r="BG38" s="739">
        <f t="shared" ref="BG38" si="48">SUM(BG7:BG37)</f>
        <v>0</v>
      </c>
      <c r="BH38" s="740">
        <f>SUM(BH7:BH37)</f>
        <v>0</v>
      </c>
      <c r="BI38" s="740">
        <f>SUM(BI7:BI37)</f>
        <v>0</v>
      </c>
      <c r="BJ38" s="735">
        <f>+BJ37</f>
        <v>0</v>
      </c>
      <c r="BK38" s="740">
        <f t="shared" ref="BK38" si="49">SUM(BK7:BK37)</f>
        <v>0</v>
      </c>
      <c r="BL38" s="740">
        <f>SUM(BL7:BL37)</f>
        <v>0</v>
      </c>
      <c r="BM38" s="735">
        <f>+BM37</f>
        <v>0</v>
      </c>
      <c r="BN38" s="740">
        <f>SUM(BN7:BN37)</f>
        <v>0</v>
      </c>
      <c r="BO38" s="740">
        <f>SUM(BO7:BO37)</f>
        <v>0</v>
      </c>
      <c r="BP38" s="740">
        <f>BP37</f>
        <v>0</v>
      </c>
      <c r="BQ38" s="745" t="str">
        <f>IF(AD38&lt;=0,"",BN38/AD38)</f>
        <v/>
      </c>
      <c r="BR38" s="746">
        <f>SUM(BR7:BR37)</f>
        <v>0</v>
      </c>
      <c r="BS38" s="747">
        <f>SUM(BS7:BS37)</f>
        <v>0</v>
      </c>
      <c r="BT38" s="1093">
        <f>BT37</f>
        <v>0</v>
      </c>
      <c r="BU38" s="1093">
        <f>BU37</f>
        <v>0</v>
      </c>
      <c r="BV38" s="747">
        <f>SUM(BV7:BV37)</f>
        <v>0</v>
      </c>
      <c r="BW38" s="747">
        <f>SUM(BW7:BW37)</f>
        <v>0</v>
      </c>
      <c r="BX38" s="1086">
        <f>BX37</f>
        <v>0</v>
      </c>
      <c r="BY38" s="736">
        <f>SUM(BY7:BY37)</f>
        <v>0</v>
      </c>
      <c r="BZ38" s="747">
        <f>SUM(BZ7:BZ37)</f>
        <v>0</v>
      </c>
      <c r="CA38" s="1093">
        <f>CA37</f>
        <v>0</v>
      </c>
      <c r="CB38" s="1093">
        <f>CB37</f>
        <v>0</v>
      </c>
      <c r="CC38" s="747">
        <f>SUM(CC7:CC37)</f>
        <v>0</v>
      </c>
      <c r="CD38" s="747">
        <f>SUM(CD7:CD37)</f>
        <v>0</v>
      </c>
      <c r="CE38" s="737">
        <f>CE37</f>
        <v>0</v>
      </c>
      <c r="CF38" s="1335" t="s">
        <v>167</v>
      </c>
      <c r="CG38" s="1336"/>
      <c r="CH38" s="748" t="str">
        <f>IF(MAX(CH6:CH37)=0,"",MAX(CH6:CH37))</f>
        <v/>
      </c>
      <c r="CI38" s="749" t="str">
        <f t="shared" ref="CI38:CM38" si="50">IF(MAX(CI6:CI37)=0,"",MAX(CI6:CI37))</f>
        <v/>
      </c>
      <c r="CJ38" s="750" t="str">
        <f t="shared" si="50"/>
        <v/>
      </c>
      <c r="CK38" s="751" t="str">
        <f t="shared" si="50"/>
        <v/>
      </c>
      <c r="CL38" s="750" t="str">
        <f t="shared" si="50"/>
        <v/>
      </c>
      <c r="CM38" s="752" t="str">
        <f t="shared" si="50"/>
        <v/>
      </c>
      <c r="CN38" s="748" t="str">
        <f>IF(MAX(CN6:CN37)=0,"",MAX(CN6:CN37))</f>
        <v/>
      </c>
      <c r="CO38" s="749" t="str">
        <f t="shared" ref="CO38:CS38" si="51">IF(MAX(CO6:CO37)=0,"",MAX(CO6:CO37))</f>
        <v/>
      </c>
      <c r="CP38" s="750" t="str">
        <f t="shared" si="51"/>
        <v/>
      </c>
      <c r="CQ38" s="751" t="str">
        <f t="shared" si="51"/>
        <v/>
      </c>
      <c r="CR38" s="750" t="str">
        <f t="shared" si="51"/>
        <v/>
      </c>
      <c r="CS38" s="752" t="str">
        <f t="shared" si="51"/>
        <v/>
      </c>
      <c r="CT38" s="748" t="str">
        <f>IF(MAX(CT6:CT37)=0,"",MAX(CT6:CT37))</f>
        <v/>
      </c>
      <c r="CU38" s="749" t="str">
        <f t="shared" ref="CU38:CY38" si="52">IF(MAX(CU6:CU37)=0,"",MAX(CU6:CU37))</f>
        <v/>
      </c>
      <c r="CV38" s="750" t="str">
        <f t="shared" si="52"/>
        <v/>
      </c>
      <c r="CW38" s="751" t="str">
        <f t="shared" si="52"/>
        <v/>
      </c>
      <c r="CX38" s="750" t="str">
        <f t="shared" si="52"/>
        <v/>
      </c>
      <c r="CY38" s="752" t="str">
        <f t="shared" si="52"/>
        <v/>
      </c>
    </row>
    <row r="39" spans="1:103" s="627" customFormat="1" ht="14" thickTop="1" thickBot="1" x14ac:dyDescent="0.25">
      <c r="A39" s="1313" t="s">
        <v>168</v>
      </c>
      <c r="B39" s="1314"/>
      <c r="C39" s="753"/>
      <c r="D39" s="754"/>
      <c r="E39" s="754"/>
      <c r="F39" s="754"/>
      <c r="G39" s="754"/>
      <c r="H39" s="754"/>
      <c r="I39" s="754"/>
      <c r="J39" s="747">
        <f t="shared" si="2"/>
        <v>0</v>
      </c>
      <c r="K39" s="754"/>
      <c r="L39" s="754"/>
      <c r="M39" s="754"/>
      <c r="N39" s="754"/>
      <c r="O39" s="754"/>
      <c r="P39" s="754"/>
      <c r="Q39" s="754"/>
      <c r="R39" s="747">
        <f t="shared" si="3"/>
        <v>0</v>
      </c>
      <c r="S39" s="755"/>
      <c r="T39" s="755"/>
      <c r="U39" s="755"/>
      <c r="V39" s="755"/>
      <c r="W39" s="755"/>
      <c r="X39" s="755"/>
      <c r="Y39" s="755"/>
      <c r="Z39" s="756">
        <f>SUM(S39:Y39)</f>
        <v>0</v>
      </c>
      <c r="AA39" s="753"/>
      <c r="AB39" s="757"/>
      <c r="AC39" s="758"/>
      <c r="AD39" s="755">
        <f>SUM(AA39:AC39)</f>
        <v>0</v>
      </c>
      <c r="AE39" s="759"/>
      <c r="AF39" s="760"/>
      <c r="AG39" s="755"/>
      <c r="AH39" s="759"/>
      <c r="AI39" s="760"/>
      <c r="AJ39" s="755"/>
      <c r="AK39" s="761"/>
      <c r="AL39" s="759"/>
      <c r="AM39" s="760"/>
      <c r="AN39" s="755"/>
      <c r="AO39" s="759"/>
      <c r="AP39" s="760"/>
      <c r="AQ39" s="755"/>
      <c r="AR39" s="762"/>
      <c r="AS39" s="759"/>
      <c r="AT39" s="760"/>
      <c r="AU39" s="755"/>
      <c r="AV39" s="759"/>
      <c r="AW39" s="760"/>
      <c r="AX39" s="755"/>
      <c r="AY39" s="762"/>
      <c r="AZ39" s="756"/>
      <c r="BA39" s="763"/>
      <c r="BB39" s="758"/>
      <c r="BC39" s="764"/>
      <c r="BD39" s="759"/>
      <c r="BE39" s="764">
        <f>+BC39-BD39</f>
        <v>0</v>
      </c>
      <c r="BF39" s="759"/>
      <c r="BG39" s="758"/>
      <c r="BH39" s="764"/>
      <c r="BI39" s="759"/>
      <c r="BJ39" s="755">
        <f>+BH39-BI39</f>
        <v>0</v>
      </c>
      <c r="BK39" s="759"/>
      <c r="BL39" s="759"/>
      <c r="BM39" s="755">
        <f>+BK39-BL39</f>
        <v>0</v>
      </c>
      <c r="BN39" s="764"/>
      <c r="BO39" s="764"/>
      <c r="BP39" s="764"/>
      <c r="BQ39" s="764"/>
      <c r="BR39" s="765"/>
      <c r="BS39" s="766"/>
      <c r="BT39" s="1079"/>
      <c r="BU39" s="1079"/>
      <c r="BV39" s="766"/>
      <c r="BW39" s="767"/>
      <c r="BX39" s="1087"/>
      <c r="BY39" s="767"/>
      <c r="BZ39" s="766"/>
      <c r="CA39" s="1079"/>
      <c r="CB39" s="1079"/>
      <c r="CC39" s="766"/>
      <c r="CD39" s="767"/>
      <c r="CE39" s="756"/>
      <c r="CF39" s="1313" t="s">
        <v>169</v>
      </c>
      <c r="CG39" s="1314"/>
      <c r="CH39" s="748" t="str">
        <f>IF(CH38="","",SMALL(CH6:CH37,COUNTIF(CH6:CH37,0)+1))</f>
        <v/>
      </c>
      <c r="CI39" s="749" t="str">
        <f t="shared" ref="CI39:CM39" si="53">IF(CI38="","",SMALL(CI6:CI37,COUNTIF(CI6:CI37,0)+1))</f>
        <v/>
      </c>
      <c r="CJ39" s="750" t="str">
        <f t="shared" si="53"/>
        <v/>
      </c>
      <c r="CK39" s="751" t="str">
        <f t="shared" si="53"/>
        <v/>
      </c>
      <c r="CL39" s="750" t="str">
        <f t="shared" si="53"/>
        <v/>
      </c>
      <c r="CM39" s="752" t="str">
        <f t="shared" si="53"/>
        <v/>
      </c>
      <c r="CN39" s="748" t="str">
        <f>IF(CN38="","",SMALL(CN6:CN37,COUNTIF(CN6:CN37,0)+1))</f>
        <v/>
      </c>
      <c r="CO39" s="749" t="str">
        <f t="shared" ref="CO39:CS39" si="54">IF(CO38="","",SMALL(CO6:CO37,COUNTIF(CO6:CO37,0)+1))</f>
        <v/>
      </c>
      <c r="CP39" s="750" t="str">
        <f t="shared" si="54"/>
        <v/>
      </c>
      <c r="CQ39" s="751" t="str">
        <f t="shared" si="54"/>
        <v/>
      </c>
      <c r="CR39" s="750" t="str">
        <f t="shared" si="54"/>
        <v/>
      </c>
      <c r="CS39" s="752" t="str">
        <f t="shared" si="54"/>
        <v/>
      </c>
      <c r="CT39" s="748" t="str">
        <f>IF(CT38="","",SMALL(CT6:CT37,COUNTIF(CT6:CT37,0)+1))</f>
        <v/>
      </c>
      <c r="CU39" s="749" t="str">
        <f t="shared" ref="CU39:CY39" si="55">IF(CU38="","",SMALL(CU6:CU37,COUNTIF(CU6:CU37,0)+1))</f>
        <v/>
      </c>
      <c r="CV39" s="750" t="str">
        <f t="shared" si="55"/>
        <v/>
      </c>
      <c r="CW39" s="751" t="str">
        <f t="shared" si="55"/>
        <v/>
      </c>
      <c r="CX39" s="750" t="str">
        <f t="shared" si="55"/>
        <v/>
      </c>
      <c r="CY39" s="752" t="str">
        <f t="shared" si="55"/>
        <v/>
      </c>
    </row>
    <row r="40" spans="1:103" s="627" customFormat="1" ht="14" thickTop="1" thickBot="1" x14ac:dyDescent="0.25">
      <c r="A40" s="1306" t="s">
        <v>170</v>
      </c>
      <c r="B40" s="1307"/>
      <c r="C40" s="768">
        <f>SUM(C38:C39)</f>
        <v>0</v>
      </c>
      <c r="D40" s="769">
        <f t="shared" ref="D40:I40" si="56">SUM(D38:D39)</f>
        <v>0</v>
      </c>
      <c r="E40" s="769">
        <f t="shared" si="56"/>
        <v>0</v>
      </c>
      <c r="F40" s="769">
        <f t="shared" si="56"/>
        <v>0</v>
      </c>
      <c r="G40" s="769">
        <f t="shared" si="56"/>
        <v>0</v>
      </c>
      <c r="H40" s="769">
        <f t="shared" si="56"/>
        <v>0</v>
      </c>
      <c r="I40" s="769">
        <f t="shared" si="56"/>
        <v>0</v>
      </c>
      <c r="J40" s="770">
        <f t="shared" si="2"/>
        <v>0</v>
      </c>
      <c r="K40" s="769">
        <f>SUM(K38:K39)</f>
        <v>0</v>
      </c>
      <c r="L40" s="769">
        <f t="shared" ref="L40:Q40" si="57">SUM(L38:L39)</f>
        <v>0</v>
      </c>
      <c r="M40" s="769">
        <f t="shared" si="57"/>
        <v>0</v>
      </c>
      <c r="N40" s="769">
        <f t="shared" si="57"/>
        <v>0</v>
      </c>
      <c r="O40" s="769">
        <f t="shared" si="57"/>
        <v>0</v>
      </c>
      <c r="P40" s="769">
        <f t="shared" si="57"/>
        <v>0</v>
      </c>
      <c r="Q40" s="769">
        <f t="shared" si="57"/>
        <v>0</v>
      </c>
      <c r="R40" s="770">
        <f t="shared" si="3"/>
        <v>0</v>
      </c>
      <c r="S40" s="769">
        <f t="shared" ref="S40:Y40" si="58">SUM(S38:S39)</f>
        <v>0</v>
      </c>
      <c r="T40" s="769">
        <f t="shared" si="58"/>
        <v>0</v>
      </c>
      <c r="U40" s="769">
        <f t="shared" si="58"/>
        <v>0</v>
      </c>
      <c r="V40" s="769">
        <f t="shared" si="58"/>
        <v>0</v>
      </c>
      <c r="W40" s="769">
        <f t="shared" si="58"/>
        <v>0</v>
      </c>
      <c r="X40" s="769">
        <f t="shared" si="58"/>
        <v>0</v>
      </c>
      <c r="Y40" s="769">
        <f t="shared" si="58"/>
        <v>0</v>
      </c>
      <c r="Z40" s="771">
        <f>SUM(Z38:Z39)</f>
        <v>0</v>
      </c>
      <c r="AA40" s="768">
        <f t="shared" ref="AA40:AC40" si="59">SUM(AA38:AA39)</f>
        <v>0</v>
      </c>
      <c r="AB40" s="772">
        <f t="shared" si="59"/>
        <v>0</v>
      </c>
      <c r="AC40" s="773">
        <f t="shared" si="59"/>
        <v>0</v>
      </c>
      <c r="AD40" s="769">
        <f>SUM(AD38:AD39)</f>
        <v>0</v>
      </c>
      <c r="AE40" s="774">
        <f>SUM(AE38:AE39)</f>
        <v>0</v>
      </c>
      <c r="AF40" s="775">
        <f t="shared" ref="AF40:AK40" si="60">SUM(AF38:AF39)</f>
        <v>0</v>
      </c>
      <c r="AG40" s="769">
        <f t="shared" si="60"/>
        <v>0</v>
      </c>
      <c r="AH40" s="774">
        <f t="shared" si="60"/>
        <v>0</v>
      </c>
      <c r="AI40" s="775">
        <f t="shared" si="60"/>
        <v>0</v>
      </c>
      <c r="AJ40" s="769">
        <f t="shared" si="60"/>
        <v>0</v>
      </c>
      <c r="AK40" s="769">
        <f t="shared" si="60"/>
        <v>0</v>
      </c>
      <c r="AL40" s="774">
        <f>SUM(AL38:AL39)</f>
        <v>0</v>
      </c>
      <c r="AM40" s="775">
        <f t="shared" ref="AM40:AR40" si="61">SUM(AM38:AM39)</f>
        <v>0</v>
      </c>
      <c r="AN40" s="769">
        <f t="shared" si="61"/>
        <v>0</v>
      </c>
      <c r="AO40" s="774">
        <f t="shared" si="61"/>
        <v>0</v>
      </c>
      <c r="AP40" s="775">
        <f t="shared" si="61"/>
        <v>0</v>
      </c>
      <c r="AQ40" s="769">
        <f t="shared" si="61"/>
        <v>0</v>
      </c>
      <c r="AR40" s="769">
        <f t="shared" si="61"/>
        <v>0</v>
      </c>
      <c r="AS40" s="774">
        <f>SUM(AS38:AS39)</f>
        <v>0</v>
      </c>
      <c r="AT40" s="775">
        <f t="shared" ref="AT40:BO40" si="62">SUM(AT38:AT39)</f>
        <v>0</v>
      </c>
      <c r="AU40" s="769">
        <f t="shared" si="62"/>
        <v>0</v>
      </c>
      <c r="AV40" s="774">
        <f t="shared" si="62"/>
        <v>0</v>
      </c>
      <c r="AW40" s="775">
        <f t="shared" si="62"/>
        <v>0</v>
      </c>
      <c r="AX40" s="769">
        <f t="shared" si="62"/>
        <v>0</v>
      </c>
      <c r="AY40" s="774">
        <f t="shared" si="62"/>
        <v>0</v>
      </c>
      <c r="AZ40" s="771">
        <f t="shared" si="62"/>
        <v>0</v>
      </c>
      <c r="BA40" s="776">
        <f t="shared" si="62"/>
        <v>0</v>
      </c>
      <c r="BB40" s="773">
        <f t="shared" si="62"/>
        <v>0</v>
      </c>
      <c r="BC40" s="774">
        <f t="shared" si="62"/>
        <v>0</v>
      </c>
      <c r="BD40" s="774">
        <f t="shared" si="62"/>
        <v>0</v>
      </c>
      <c r="BE40" s="774">
        <f t="shared" si="62"/>
        <v>0</v>
      </c>
      <c r="BF40" s="774">
        <f t="shared" si="62"/>
        <v>0</v>
      </c>
      <c r="BG40" s="773">
        <f t="shared" si="62"/>
        <v>0</v>
      </c>
      <c r="BH40" s="774">
        <f t="shared" si="62"/>
        <v>0</v>
      </c>
      <c r="BI40" s="774">
        <f t="shared" si="62"/>
        <v>0</v>
      </c>
      <c r="BJ40" s="769">
        <f t="shared" si="62"/>
        <v>0</v>
      </c>
      <c r="BK40" s="774">
        <f t="shared" si="62"/>
        <v>0</v>
      </c>
      <c r="BL40" s="774">
        <f t="shared" si="62"/>
        <v>0</v>
      </c>
      <c r="BM40" s="769">
        <f t="shared" si="62"/>
        <v>0</v>
      </c>
      <c r="BN40" s="774">
        <f t="shared" si="62"/>
        <v>0</v>
      </c>
      <c r="BO40" s="774">
        <f t="shared" si="62"/>
        <v>0</v>
      </c>
      <c r="BP40" s="774">
        <f>SUM(BP38:BP39)</f>
        <v>0</v>
      </c>
      <c r="BQ40" s="774" t="str">
        <f>IF(AD40&lt;=0,"",BN40/AD40)</f>
        <v/>
      </c>
      <c r="BR40" s="777">
        <f>BR38+BR39</f>
        <v>0</v>
      </c>
      <c r="BS40" s="770">
        <f>BS38+BS39</f>
        <v>0</v>
      </c>
      <c r="BT40" s="1082">
        <f>SUM(BT38:BT39)</f>
        <v>0</v>
      </c>
      <c r="BU40" s="770">
        <f>BU38+BU39</f>
        <v>0</v>
      </c>
      <c r="BV40" s="770">
        <f>BV38+BV39</f>
        <v>0</v>
      </c>
      <c r="BW40" s="770">
        <f>BW38+BW39</f>
        <v>0</v>
      </c>
      <c r="BX40" s="1082">
        <f>SUM(BX38:BX39)</f>
        <v>0</v>
      </c>
      <c r="BY40" s="770">
        <f>BY38+BY39</f>
        <v>0</v>
      </c>
      <c r="BZ40" s="770">
        <f>BZ38+BZ39</f>
        <v>0</v>
      </c>
      <c r="CA40" s="1082">
        <f>SUM(CA38:CA39)</f>
        <v>0</v>
      </c>
      <c r="CB40" s="770">
        <f>CB38+CB39</f>
        <v>0</v>
      </c>
      <c r="CC40" s="770">
        <f>CC38+CC39</f>
        <v>0</v>
      </c>
      <c r="CD40" s="770">
        <f>CD38+CD39</f>
        <v>0</v>
      </c>
      <c r="CE40" s="771">
        <f>SUM(CE38:CE39)</f>
        <v>0</v>
      </c>
      <c r="CF40" s="1315" t="s">
        <v>171</v>
      </c>
      <c r="CG40" s="1316"/>
      <c r="CH40" s="778" t="str">
        <f>IF(CH38="","",AVERAGEIF(CH6:CH37,"&gt;0",CH6:CH37))</f>
        <v/>
      </c>
      <c r="CI40" s="779" t="str">
        <f t="shared" ref="CI40:CM40" si="63">IF(CI38="","",AVERAGEIF(CI6:CI37,"&gt;0",CI6:CI37))</f>
        <v/>
      </c>
      <c r="CJ40" s="780" t="str">
        <f t="shared" si="63"/>
        <v/>
      </c>
      <c r="CK40" s="781" t="str">
        <f t="shared" si="63"/>
        <v/>
      </c>
      <c r="CL40" s="780" t="str">
        <f t="shared" si="63"/>
        <v/>
      </c>
      <c r="CM40" s="782" t="str">
        <f t="shared" si="63"/>
        <v/>
      </c>
      <c r="CN40" s="778" t="str">
        <f>IF(CN38="","",AVERAGEIF(CN6:CN37,"&gt;0",CN6:CN37))</f>
        <v/>
      </c>
      <c r="CO40" s="779" t="str">
        <f t="shared" ref="CO40:CS40" si="64">IF(CO38="","",AVERAGEIF(CO6:CO37,"&gt;0",CO6:CO37))</f>
        <v/>
      </c>
      <c r="CP40" s="780" t="str">
        <f t="shared" si="64"/>
        <v/>
      </c>
      <c r="CQ40" s="781" t="str">
        <f t="shared" si="64"/>
        <v/>
      </c>
      <c r="CR40" s="780" t="str">
        <f t="shared" si="64"/>
        <v/>
      </c>
      <c r="CS40" s="782" t="str">
        <f t="shared" si="64"/>
        <v/>
      </c>
      <c r="CT40" s="778" t="str">
        <f>IF(CT38="","",AVERAGEIF(CT6:CT37,"&gt;0",CT6:CT37))</f>
        <v/>
      </c>
      <c r="CU40" s="779" t="str">
        <f t="shared" ref="CU40:CY40" si="65">IF(CU38="","",AVERAGEIF(CU6:CU37,"&gt;0",CU6:CU37))</f>
        <v/>
      </c>
      <c r="CV40" s="780" t="str">
        <f t="shared" si="65"/>
        <v/>
      </c>
      <c r="CW40" s="781" t="str">
        <f t="shared" si="65"/>
        <v/>
      </c>
      <c r="CX40" s="780" t="str">
        <f t="shared" si="65"/>
        <v/>
      </c>
      <c r="CY40" s="782" t="str">
        <f t="shared" si="65"/>
        <v/>
      </c>
    </row>
    <row r="41" spans="1:103" ht="13.5" thickBot="1" x14ac:dyDescent="0.25">
      <c r="A41" s="783"/>
      <c r="B41" s="784"/>
      <c r="C41" s="785"/>
      <c r="D41" s="785"/>
      <c r="E41" s="785"/>
      <c r="F41" s="785"/>
      <c r="G41" s="785"/>
      <c r="H41" s="785"/>
      <c r="I41" s="786"/>
      <c r="J41" s="786"/>
      <c r="K41" s="786"/>
      <c r="L41" s="786"/>
      <c r="M41" s="786"/>
      <c r="N41" s="786"/>
      <c r="O41" s="786"/>
      <c r="P41" s="786"/>
      <c r="Q41" s="786"/>
      <c r="R41" s="786"/>
      <c r="S41" s="786"/>
      <c r="T41" s="786"/>
      <c r="U41" s="786"/>
      <c r="V41" s="786"/>
      <c r="W41" s="786"/>
      <c r="X41" s="786"/>
      <c r="Y41" s="786"/>
      <c r="Z41" s="786"/>
      <c r="BR41" s="2"/>
      <c r="BS41" s="2"/>
      <c r="BT41" s="2"/>
      <c r="BU41" s="2"/>
      <c r="BV41" s="2"/>
      <c r="BW41" s="2"/>
      <c r="BX41" s="2"/>
      <c r="BY41" s="2"/>
      <c r="BZ41" s="2"/>
      <c r="CA41" s="2"/>
      <c r="CB41" s="2"/>
      <c r="CC41" s="2"/>
      <c r="CD41" s="2"/>
      <c r="CE41" s="2"/>
      <c r="CF41" s="1317" t="s">
        <v>167</v>
      </c>
      <c r="CG41" s="1318"/>
      <c r="CH41" s="1308" t="str">
        <f>IF(MAX(CH6:CI37)=0,"",MAX(CH6:CI37))</f>
        <v/>
      </c>
      <c r="CI41" s="1309"/>
      <c r="CJ41" s="1310" t="str">
        <f>IF(MAX(CJ6:CK37)=0,"",MAX(CJ6:CK37))</f>
        <v/>
      </c>
      <c r="CK41" s="1311"/>
      <c r="CL41" s="1310" t="str">
        <f>IF(MAX(CL6:CM37)=0,"",MAX(CL6:CM37))</f>
        <v/>
      </c>
      <c r="CM41" s="1312"/>
      <c r="CN41" s="1308" t="str">
        <f>IF(MAX(CN6:CO37)=0,"",MAX(CN6:CO37))</f>
        <v/>
      </c>
      <c r="CO41" s="1309"/>
      <c r="CP41" s="1310" t="str">
        <f>IF(MAX(CP6:CQ37)=0,"",MAX(CP6:CQ37))</f>
        <v/>
      </c>
      <c r="CQ41" s="1311"/>
      <c r="CR41" s="1310" t="str">
        <f>IF(MAX(CR6:CS37)=0,"",MAX(CR6:CS37))</f>
        <v/>
      </c>
      <c r="CS41" s="1312"/>
      <c r="CT41" s="1308" t="str">
        <f>IF(MAX(CT6:CU37)=0,"",MAX(CT6:CU37))</f>
        <v/>
      </c>
      <c r="CU41" s="1309"/>
      <c r="CV41" s="1310" t="str">
        <f>IF(MAX(CV6:CW37)=0,"",MAX(CV6:CW37))</f>
        <v/>
      </c>
      <c r="CW41" s="1311"/>
      <c r="CX41" s="1310" t="str">
        <f>IF(MAX(CX6:CY37)=0,"",MAX(CX6:CY37))</f>
        <v/>
      </c>
      <c r="CY41" s="1312"/>
    </row>
    <row r="42" spans="1:103" ht="14" thickTop="1" thickBot="1" x14ac:dyDescent="0.25">
      <c r="A42" s="783"/>
      <c r="B42" s="784"/>
      <c r="C42" s="785"/>
      <c r="D42" s="785"/>
      <c r="E42" s="785"/>
      <c r="F42" s="785"/>
      <c r="G42" s="785"/>
      <c r="H42" s="785"/>
      <c r="I42" s="786"/>
      <c r="J42" s="786"/>
      <c r="K42" s="786"/>
      <c r="L42" s="786"/>
      <c r="M42" s="786"/>
      <c r="N42" s="786"/>
      <c r="O42" s="786"/>
      <c r="P42" s="786"/>
      <c r="Q42" s="786"/>
      <c r="R42" s="786"/>
      <c r="S42" s="786"/>
      <c r="T42" s="786"/>
      <c r="U42" s="786"/>
      <c r="V42" s="786"/>
      <c r="W42" s="786"/>
      <c r="X42" s="786"/>
      <c r="Y42" s="786"/>
      <c r="Z42" s="786"/>
      <c r="BR42" s="2"/>
      <c r="BS42" s="2"/>
      <c r="BT42" s="2"/>
      <c r="BU42" s="2"/>
      <c r="BV42" s="2"/>
      <c r="BW42" s="2"/>
      <c r="BX42" s="2"/>
      <c r="BY42" s="2"/>
      <c r="BZ42" s="2"/>
      <c r="CA42" s="2"/>
      <c r="CB42" s="2"/>
      <c r="CC42" s="2"/>
      <c r="CD42" s="2"/>
      <c r="CE42" s="2"/>
      <c r="CF42" s="1313" t="s">
        <v>169</v>
      </c>
      <c r="CG42" s="1314"/>
      <c r="CH42" s="1301" t="str">
        <f>IF(CH41="","",SMALL(CH6:CI37,COUNTIF(CH6:CI37,0)+1))</f>
        <v/>
      </c>
      <c r="CI42" s="1302"/>
      <c r="CJ42" s="1303" t="str">
        <f>IF(CJ41="","",SMALL(CJ6:CK37,COUNTIF(CJ6:CK37,0)+1))</f>
        <v/>
      </c>
      <c r="CK42" s="1304"/>
      <c r="CL42" s="1303" t="str">
        <f>IF(CL41="","",SMALL(CL6:CM37,COUNTIF(CL6:CM37,0)+1))</f>
        <v/>
      </c>
      <c r="CM42" s="1305"/>
      <c r="CN42" s="1301" t="str">
        <f>IF(CN41="","",SMALL(CN6:CO37,COUNTIF(CN6:CO37,0)+1))</f>
        <v/>
      </c>
      <c r="CO42" s="1302"/>
      <c r="CP42" s="1303" t="str">
        <f>IF(CP41="","",SMALL(CP6:CQ37,COUNTIF(CP6:CQ37,0)+1))</f>
        <v/>
      </c>
      <c r="CQ42" s="1304"/>
      <c r="CR42" s="1303" t="str">
        <f>IF(CR41="","",SMALL(CR6:CS37,COUNTIF(CR6:CS37,0)+1))</f>
        <v/>
      </c>
      <c r="CS42" s="1305"/>
      <c r="CT42" s="1301" t="str">
        <f>IF(CT41="","",SMALL(CT6:CU37,COUNTIF(CT6:CU37,0)+1))</f>
        <v/>
      </c>
      <c r="CU42" s="1302"/>
      <c r="CV42" s="1303" t="str">
        <f>IF(CV41="","",SMALL(CV6:CW37,COUNTIF(CV6:CW37,0)+1))</f>
        <v/>
      </c>
      <c r="CW42" s="1304"/>
      <c r="CX42" s="1303" t="str">
        <f>IF(CX41="","",SMALL(CX6:CY37,COUNTIF(CX6:CY37,0)+1))</f>
        <v/>
      </c>
      <c r="CY42" s="1305"/>
    </row>
    <row r="43" spans="1:103" ht="14" thickTop="1" thickBot="1" x14ac:dyDescent="0.25">
      <c r="A43" s="783"/>
      <c r="B43" s="784"/>
      <c r="C43" s="785"/>
      <c r="D43" s="785"/>
      <c r="E43" s="785"/>
      <c r="F43" s="785"/>
      <c r="G43" s="785"/>
      <c r="H43" s="785"/>
      <c r="I43" s="786"/>
      <c r="J43" s="786"/>
      <c r="K43" s="786"/>
      <c r="L43" s="786"/>
      <c r="M43" s="786"/>
      <c r="N43" s="786"/>
      <c r="O43" s="786"/>
      <c r="P43" s="786"/>
      <c r="Q43" s="786"/>
      <c r="R43" s="786"/>
      <c r="S43" s="786"/>
      <c r="T43" s="786"/>
      <c r="U43" s="786"/>
      <c r="V43" s="786"/>
      <c r="W43" s="786"/>
      <c r="X43" s="786"/>
      <c r="Y43" s="786"/>
      <c r="Z43" s="786"/>
      <c r="BR43" s="2"/>
      <c r="BS43" s="2"/>
      <c r="BT43" s="2"/>
      <c r="BU43" s="2"/>
      <c r="BV43" s="2"/>
      <c r="BW43" s="2"/>
      <c r="BX43" s="2"/>
      <c r="BY43" s="2"/>
      <c r="BZ43" s="2"/>
      <c r="CA43" s="2"/>
      <c r="CB43" s="2"/>
      <c r="CC43" s="2"/>
      <c r="CD43" s="2"/>
      <c r="CE43" s="2"/>
      <c r="CF43" s="1306" t="s">
        <v>171</v>
      </c>
      <c r="CG43" s="1307"/>
      <c r="CH43" s="1296" t="str">
        <f>IF(CH41="","",AVERAGEIF(CH6:CI37,"&gt;0",CH6:CI37))</f>
        <v/>
      </c>
      <c r="CI43" s="1297"/>
      <c r="CJ43" s="1298" t="str">
        <f>IF(CJ41="","",AVERAGEIF(CJ6:CK37,"&gt;0",CJ6:CK37))</f>
        <v/>
      </c>
      <c r="CK43" s="1299"/>
      <c r="CL43" s="1298" t="str">
        <f>IF(CL41="","",AVERAGEIF(CL6:CM37,"&gt;0",CL6:CM37))</f>
        <v/>
      </c>
      <c r="CM43" s="1300"/>
      <c r="CN43" s="1296" t="str">
        <f>IF(CN41="","",AVERAGEIF(CN6:CO37,"&gt;0",CN6:CO37))</f>
        <v/>
      </c>
      <c r="CO43" s="1297"/>
      <c r="CP43" s="1298" t="str">
        <f>IF(CP41="","",AVERAGEIF(CP6:CQ37,"&gt;0",CP6:CQ37))</f>
        <v/>
      </c>
      <c r="CQ43" s="1299"/>
      <c r="CR43" s="1298" t="str">
        <f>IF(CR41="","",AVERAGEIF(CR6:CS37,"&gt;0",CR6:CS37))</f>
        <v/>
      </c>
      <c r="CS43" s="1300"/>
      <c r="CT43" s="1296" t="str">
        <f>IF(CT41="","",AVERAGEIF(CT6:CU37,"&gt;0",CT6:CU37))</f>
        <v/>
      </c>
      <c r="CU43" s="1297"/>
      <c r="CV43" s="1298" t="str">
        <f>IF(CV41="","",AVERAGEIF(CV6:CW37,"&gt;0",CV6:CW37))</f>
        <v/>
      </c>
      <c r="CW43" s="1299"/>
      <c r="CX43" s="1298" t="str">
        <f>IF(CX41="","",AVERAGEIF(CX6:CY37,"&gt;0",CX6:CY37))</f>
        <v/>
      </c>
      <c r="CY43" s="1300"/>
    </row>
    <row r="44" spans="1:103" ht="13.5" thickBot="1" x14ac:dyDescent="0.25">
      <c r="A44" s="783"/>
      <c r="B44" s="784"/>
      <c r="C44" s="785"/>
      <c r="D44" s="785"/>
      <c r="E44" s="785"/>
      <c r="F44" s="785"/>
      <c r="G44" s="785"/>
      <c r="H44" s="785"/>
      <c r="I44" s="786"/>
      <c r="J44" s="786"/>
      <c r="K44" s="786"/>
      <c r="L44" s="786"/>
      <c r="M44" s="786"/>
      <c r="N44" s="786"/>
      <c r="O44" s="786"/>
      <c r="P44" s="786"/>
      <c r="Q44" s="786"/>
      <c r="R44" s="786"/>
      <c r="S44" s="786"/>
      <c r="T44" s="786"/>
      <c r="U44" s="786"/>
      <c r="V44" s="786"/>
      <c r="W44" s="786"/>
      <c r="X44" s="786"/>
      <c r="Y44" s="786"/>
      <c r="Z44" s="786"/>
      <c r="AA44" s="1389"/>
      <c r="AB44" s="1389"/>
      <c r="AC44" s="787"/>
      <c r="AD44" s="787"/>
      <c r="AE44" s="787"/>
      <c r="AF44" s="787"/>
      <c r="AG44" s="787"/>
      <c r="AH44" s="787"/>
      <c r="AI44" s="787"/>
      <c r="AJ44" s="787"/>
      <c r="AK44" s="787"/>
      <c r="AL44" s="787"/>
      <c r="AM44" s="787"/>
      <c r="AN44" s="787"/>
      <c r="AO44" s="787"/>
      <c r="AP44" s="787"/>
      <c r="AQ44" s="787"/>
      <c r="AR44" s="787"/>
      <c r="AS44" s="787"/>
      <c r="AT44" s="787"/>
      <c r="AU44" s="787"/>
      <c r="AV44" s="787"/>
      <c r="AW44" s="787"/>
      <c r="AX44" s="787"/>
      <c r="AY44" s="787"/>
      <c r="AZ44" s="787"/>
      <c r="BA44" s="787"/>
      <c r="BB44" s="787"/>
      <c r="BC44" s="787"/>
      <c r="BD44" s="787"/>
      <c r="BE44" s="787"/>
      <c r="BF44" s="787"/>
      <c r="BG44" s="787"/>
      <c r="BH44" s="787"/>
      <c r="BI44" s="787"/>
      <c r="BJ44" s="787"/>
      <c r="BK44" s="787"/>
      <c r="BL44" s="787"/>
      <c r="BM44" s="787"/>
      <c r="BN44" s="787"/>
      <c r="BO44" s="787"/>
      <c r="BP44" s="787"/>
      <c r="BQ44" s="787"/>
      <c r="BV44" s="2"/>
      <c r="BW44" s="2"/>
      <c r="BX44" s="2"/>
      <c r="CC44" s="2"/>
      <c r="CD44" s="2"/>
      <c r="CE44" s="2"/>
      <c r="CF44" s="788"/>
      <c r="CG44" s="788"/>
      <c r="CH44" s="789"/>
      <c r="CI44" s="790"/>
      <c r="CJ44" s="790"/>
      <c r="CK44" s="790"/>
      <c r="CL44" s="790"/>
      <c r="CM44" s="790"/>
      <c r="CN44" s="790"/>
      <c r="CO44" s="790"/>
      <c r="CP44" s="790"/>
      <c r="CQ44" s="790"/>
      <c r="CR44" s="790"/>
      <c r="CS44" s="790"/>
      <c r="CT44" s="790"/>
      <c r="CU44" s="790"/>
      <c r="CV44" s="790"/>
      <c r="CW44" s="790"/>
      <c r="CX44" s="790"/>
      <c r="CY44" s="791"/>
    </row>
    <row r="45" spans="1:103" s="627" customFormat="1" ht="14.25" customHeight="1" x14ac:dyDescent="0.2">
      <c r="A45" s="1337" t="s">
        <v>109</v>
      </c>
      <c r="B45" s="1338"/>
      <c r="C45" s="1343" t="s">
        <v>172</v>
      </c>
      <c r="D45" s="1344"/>
      <c r="E45" s="1344"/>
      <c r="F45" s="1344"/>
      <c r="G45" s="1344"/>
      <c r="H45" s="1344"/>
      <c r="I45" s="1344"/>
      <c r="J45" s="1344"/>
      <c r="K45" s="1344"/>
      <c r="L45" s="1344"/>
      <c r="M45" s="1344"/>
      <c r="N45" s="1344"/>
      <c r="O45" s="1344"/>
      <c r="P45" s="1344"/>
      <c r="Q45" s="1344"/>
      <c r="R45" s="1344"/>
      <c r="S45" s="1344"/>
      <c r="T45" s="1344"/>
      <c r="U45" s="1344"/>
      <c r="V45" s="1344"/>
      <c r="W45" s="1344"/>
      <c r="X45" s="1344"/>
      <c r="Y45" s="1344"/>
      <c r="Z45" s="1345"/>
      <c r="AA45" s="1346"/>
      <c r="AB45" s="1346"/>
      <c r="AC45" s="1346"/>
      <c r="AD45" s="1346"/>
      <c r="AE45" s="1391" t="s">
        <v>173</v>
      </c>
      <c r="AF45" s="1392"/>
      <c r="AG45" s="1392"/>
      <c r="AH45" s="1392"/>
      <c r="AI45" s="1392"/>
      <c r="AJ45" s="1392"/>
      <c r="AK45" s="1392"/>
      <c r="AL45" s="1392"/>
      <c r="AM45" s="1392"/>
      <c r="AN45" s="1392"/>
      <c r="AO45" s="1392"/>
      <c r="AP45" s="1392"/>
      <c r="AQ45" s="1392"/>
      <c r="AR45" s="1392"/>
      <c r="AS45" s="1392"/>
      <c r="AT45" s="1392"/>
      <c r="AU45" s="1392"/>
      <c r="AV45" s="1392"/>
      <c r="AW45" s="1392"/>
      <c r="AX45" s="1392"/>
      <c r="AY45" s="1392"/>
      <c r="AZ45" s="1346"/>
      <c r="BA45" s="1384" t="s">
        <v>174</v>
      </c>
      <c r="BB45" s="1385"/>
      <c r="BC45" s="1385"/>
      <c r="BD45" s="1385"/>
      <c r="BE45" s="1385"/>
      <c r="BF45" s="1385"/>
      <c r="BG45" s="1385"/>
      <c r="BH45" s="1385"/>
      <c r="BI45" s="1385"/>
      <c r="BJ45" s="1385"/>
      <c r="BK45" s="1385"/>
      <c r="BL45" s="1385"/>
      <c r="BM45" s="1385"/>
      <c r="BN45" s="1385"/>
      <c r="BO45" s="1385"/>
      <c r="BP45" s="1385"/>
      <c r="BQ45" s="1386"/>
      <c r="BR45" s="1384" t="s">
        <v>114</v>
      </c>
      <c r="BS45" s="1385"/>
      <c r="BT45" s="1385"/>
      <c r="BU45" s="1385"/>
      <c r="BV45" s="1385"/>
      <c r="BW45" s="1385"/>
      <c r="BX45" s="1385"/>
      <c r="BY45" s="1385"/>
      <c r="BZ45" s="1385"/>
      <c r="CA45" s="1385"/>
      <c r="CB45" s="1385"/>
      <c r="CC45" s="1385"/>
      <c r="CD45" s="1385"/>
      <c r="CE45" s="1386"/>
      <c r="CF45" s="1337" t="s">
        <v>109</v>
      </c>
      <c r="CG45" s="1380"/>
      <c r="CH45" s="1384" t="s">
        <v>115</v>
      </c>
      <c r="CI45" s="1385"/>
      <c r="CJ45" s="1385"/>
      <c r="CK45" s="1385"/>
      <c r="CL45" s="1385"/>
      <c r="CM45" s="1385"/>
      <c r="CN45" s="1385"/>
      <c r="CO45" s="1385"/>
      <c r="CP45" s="1385"/>
      <c r="CQ45" s="1385"/>
      <c r="CR45" s="1385"/>
      <c r="CS45" s="1385"/>
      <c r="CT45" s="1385"/>
      <c r="CU45" s="1385"/>
      <c r="CV45" s="1385"/>
      <c r="CW45" s="1385"/>
      <c r="CX45" s="1385"/>
      <c r="CY45" s="1386"/>
    </row>
    <row r="46" spans="1:103" s="627" customFormat="1" ht="13.5" customHeight="1" x14ac:dyDescent="0.2">
      <c r="A46" s="1339"/>
      <c r="B46" s="1340"/>
      <c r="C46" s="1360" t="s">
        <v>116</v>
      </c>
      <c r="D46" s="1361"/>
      <c r="E46" s="1361"/>
      <c r="F46" s="1361"/>
      <c r="G46" s="1361"/>
      <c r="H46" s="1361"/>
      <c r="I46" s="1361"/>
      <c r="J46" s="1361"/>
      <c r="K46" s="1361"/>
      <c r="L46" s="1361"/>
      <c r="M46" s="1361"/>
      <c r="N46" s="1361"/>
      <c r="O46" s="1361"/>
      <c r="P46" s="1361"/>
      <c r="Q46" s="1361"/>
      <c r="R46" s="1361"/>
      <c r="S46" s="1361"/>
      <c r="T46" s="1361"/>
      <c r="U46" s="1361"/>
      <c r="V46" s="1361"/>
      <c r="W46" s="1361"/>
      <c r="X46" s="1361"/>
      <c r="Y46" s="1361"/>
      <c r="Z46" s="1362"/>
      <c r="AA46" s="1347" t="s">
        <v>117</v>
      </c>
      <c r="AB46" s="1348"/>
      <c r="AC46" s="1349"/>
      <c r="AD46" s="1358" t="s">
        <v>118</v>
      </c>
      <c r="AE46" s="1348" t="s">
        <v>119</v>
      </c>
      <c r="AF46" s="1348"/>
      <c r="AG46" s="1348"/>
      <c r="AH46" s="1348"/>
      <c r="AI46" s="1348"/>
      <c r="AJ46" s="1348"/>
      <c r="AK46" s="1348"/>
      <c r="AL46" s="1347" t="s">
        <v>120</v>
      </c>
      <c r="AM46" s="1348"/>
      <c r="AN46" s="1348"/>
      <c r="AO46" s="1348"/>
      <c r="AP46" s="1348"/>
      <c r="AQ46" s="1348"/>
      <c r="AR46" s="1349"/>
      <c r="AS46" s="1347" t="s">
        <v>121</v>
      </c>
      <c r="AT46" s="1348"/>
      <c r="AU46" s="1348"/>
      <c r="AV46" s="1348"/>
      <c r="AW46" s="1348"/>
      <c r="AX46" s="1348"/>
      <c r="AY46" s="1348"/>
      <c r="AZ46" s="628" t="s">
        <v>175</v>
      </c>
      <c r="BA46" s="1393" t="s">
        <v>123</v>
      </c>
      <c r="BB46" s="1394"/>
      <c r="BC46" s="1394"/>
      <c r="BD46" s="1394"/>
      <c r="BE46" s="1394"/>
      <c r="BF46" s="1347" t="s">
        <v>124</v>
      </c>
      <c r="BG46" s="1348"/>
      <c r="BH46" s="1348"/>
      <c r="BI46" s="1348"/>
      <c r="BJ46" s="1349"/>
      <c r="BK46" s="1347" t="s">
        <v>125</v>
      </c>
      <c r="BL46" s="1348"/>
      <c r="BM46" s="1349"/>
      <c r="BN46" s="1347" t="s">
        <v>126</v>
      </c>
      <c r="BO46" s="1348"/>
      <c r="BP46" s="1348"/>
      <c r="BQ46" s="1348"/>
      <c r="BR46" s="1377" t="s">
        <v>127</v>
      </c>
      <c r="BS46" s="1378"/>
      <c r="BT46" s="1378"/>
      <c r="BU46" s="1378"/>
      <c r="BV46" s="1378"/>
      <c r="BW46" s="1378"/>
      <c r="BX46" s="1378"/>
      <c r="BY46" s="1390" t="s">
        <v>128</v>
      </c>
      <c r="BZ46" s="1378"/>
      <c r="CA46" s="1378"/>
      <c r="CB46" s="1378"/>
      <c r="CC46" s="1378"/>
      <c r="CD46" s="1378"/>
      <c r="CE46" s="1379"/>
      <c r="CF46" s="1339"/>
      <c r="CG46" s="1381"/>
      <c r="CH46" s="1377" t="s">
        <v>129</v>
      </c>
      <c r="CI46" s="1378"/>
      <c r="CJ46" s="1378"/>
      <c r="CK46" s="1378"/>
      <c r="CL46" s="1378"/>
      <c r="CM46" s="1379"/>
      <c r="CN46" s="1377" t="s">
        <v>130</v>
      </c>
      <c r="CO46" s="1378"/>
      <c r="CP46" s="1378"/>
      <c r="CQ46" s="1378"/>
      <c r="CR46" s="1378"/>
      <c r="CS46" s="1379"/>
      <c r="CT46" s="1377" t="s">
        <v>131</v>
      </c>
      <c r="CU46" s="1378"/>
      <c r="CV46" s="1378"/>
      <c r="CW46" s="1378"/>
      <c r="CX46" s="1378"/>
      <c r="CY46" s="1379"/>
    </row>
    <row r="47" spans="1:103" s="627" customFormat="1" ht="14.25" customHeight="1" x14ac:dyDescent="0.2">
      <c r="A47" s="1339"/>
      <c r="B47" s="1340"/>
      <c r="C47" s="1364" t="s">
        <v>132</v>
      </c>
      <c r="D47" s="1356"/>
      <c r="E47" s="1356"/>
      <c r="F47" s="1356"/>
      <c r="G47" s="1356"/>
      <c r="H47" s="1356"/>
      <c r="I47" s="1356"/>
      <c r="J47" s="1356"/>
      <c r="K47" s="1356" t="s">
        <v>133</v>
      </c>
      <c r="L47" s="1356"/>
      <c r="M47" s="1356"/>
      <c r="N47" s="1356"/>
      <c r="O47" s="1356"/>
      <c r="P47" s="1356"/>
      <c r="Q47" s="1356"/>
      <c r="R47" s="1356"/>
      <c r="S47" s="1356" t="s">
        <v>134</v>
      </c>
      <c r="T47" s="1356"/>
      <c r="U47" s="1356"/>
      <c r="V47" s="1356"/>
      <c r="W47" s="1356"/>
      <c r="X47" s="1356"/>
      <c r="Y47" s="1356"/>
      <c r="Z47" s="1357"/>
      <c r="AA47" s="1358" t="s">
        <v>135</v>
      </c>
      <c r="AB47" s="1347" t="s">
        <v>136</v>
      </c>
      <c r="AC47" s="1349"/>
      <c r="AD47" s="1363"/>
      <c r="AE47" s="1349" t="s">
        <v>137</v>
      </c>
      <c r="AF47" s="1355"/>
      <c r="AG47" s="1355"/>
      <c r="AH47" s="1347" t="s">
        <v>138</v>
      </c>
      <c r="AI47" s="1348"/>
      <c r="AJ47" s="1349"/>
      <c r="AK47" s="1350" t="s">
        <v>139</v>
      </c>
      <c r="AL47" s="1355" t="s">
        <v>137</v>
      </c>
      <c r="AM47" s="1355"/>
      <c r="AN47" s="1355"/>
      <c r="AO47" s="1347" t="s">
        <v>138</v>
      </c>
      <c r="AP47" s="1348"/>
      <c r="AQ47" s="1349"/>
      <c r="AR47" s="1353" t="s">
        <v>139</v>
      </c>
      <c r="AS47" s="1355" t="s">
        <v>137</v>
      </c>
      <c r="AT47" s="1355"/>
      <c r="AU47" s="1355"/>
      <c r="AV47" s="1347" t="s">
        <v>138</v>
      </c>
      <c r="AW47" s="1348"/>
      <c r="AX47" s="1349"/>
      <c r="AY47" s="1350" t="s">
        <v>139</v>
      </c>
      <c r="AZ47" s="792" t="s">
        <v>140</v>
      </c>
      <c r="BA47" s="1352" t="s">
        <v>141</v>
      </c>
      <c r="BB47" s="1348"/>
      <c r="BC47" s="1348"/>
      <c r="BD47" s="1353" t="s">
        <v>66</v>
      </c>
      <c r="BE47" s="1350" t="s">
        <v>176</v>
      </c>
      <c r="BF47" s="1347" t="s">
        <v>141</v>
      </c>
      <c r="BG47" s="1348"/>
      <c r="BH47" s="1348"/>
      <c r="BI47" s="1353" t="s">
        <v>66</v>
      </c>
      <c r="BJ47" s="1350" t="s">
        <v>176</v>
      </c>
      <c r="BK47" s="1353" t="s">
        <v>142</v>
      </c>
      <c r="BL47" s="1353" t="s">
        <v>66</v>
      </c>
      <c r="BM47" s="1353" t="s">
        <v>176</v>
      </c>
      <c r="BN47" s="1353" t="s">
        <v>142</v>
      </c>
      <c r="BO47" s="1350" t="s">
        <v>66</v>
      </c>
      <c r="BP47" s="1374" t="s">
        <v>78</v>
      </c>
      <c r="BQ47" s="1387" t="s">
        <v>143</v>
      </c>
      <c r="BR47" s="1372" t="s">
        <v>144</v>
      </c>
      <c r="BS47" s="1371"/>
      <c r="BT47" s="1376"/>
      <c r="BU47" s="1054" t="s">
        <v>145</v>
      </c>
      <c r="BV47" s="1372" t="s">
        <v>146</v>
      </c>
      <c r="BW47" s="1371"/>
      <c r="BX47" s="1371"/>
      <c r="BY47" s="1372" t="s">
        <v>144</v>
      </c>
      <c r="BZ47" s="1371"/>
      <c r="CA47" s="1376"/>
      <c r="CB47" s="1054" t="s">
        <v>145</v>
      </c>
      <c r="CC47" s="1372" t="s">
        <v>146</v>
      </c>
      <c r="CD47" s="1371"/>
      <c r="CE47" s="1373"/>
      <c r="CF47" s="1339"/>
      <c r="CG47" s="1381"/>
      <c r="CH47" s="1368" t="s">
        <v>147</v>
      </c>
      <c r="CI47" s="1369"/>
      <c r="CJ47" s="1370" t="s">
        <v>148</v>
      </c>
      <c r="CK47" s="1371"/>
      <c r="CL47" s="1372" t="s">
        <v>125</v>
      </c>
      <c r="CM47" s="1373"/>
      <c r="CN47" s="1368" t="s">
        <v>147</v>
      </c>
      <c r="CO47" s="1369"/>
      <c r="CP47" s="1370" t="s">
        <v>148</v>
      </c>
      <c r="CQ47" s="1371"/>
      <c r="CR47" s="1372" t="s">
        <v>125</v>
      </c>
      <c r="CS47" s="1373"/>
      <c r="CT47" s="1368" t="s">
        <v>147</v>
      </c>
      <c r="CU47" s="1369"/>
      <c r="CV47" s="1370" t="s">
        <v>148</v>
      </c>
      <c r="CW47" s="1371"/>
      <c r="CX47" s="1372" t="s">
        <v>125</v>
      </c>
      <c r="CY47" s="1373"/>
    </row>
    <row r="48" spans="1:103" s="627" customFormat="1" ht="13.5" thickBot="1" x14ac:dyDescent="0.25">
      <c r="A48" s="1341"/>
      <c r="B48" s="1342"/>
      <c r="C48" s="630" t="str">
        <f t="shared" ref="C48:Y48" si="66">C5</f>
        <v>A市</v>
      </c>
      <c r="D48" s="631" t="str">
        <f t="shared" si="66"/>
        <v>B市</v>
      </c>
      <c r="E48" s="631" t="str">
        <f t="shared" si="66"/>
        <v>C町</v>
      </c>
      <c r="F48" s="631" t="str">
        <f t="shared" si="66"/>
        <v>D市</v>
      </c>
      <c r="G48" s="631" t="str">
        <f t="shared" si="66"/>
        <v>○○市</v>
      </c>
      <c r="H48" s="631" t="str">
        <f t="shared" si="66"/>
        <v>○○市</v>
      </c>
      <c r="I48" s="631" t="str">
        <f t="shared" si="66"/>
        <v>○○市</v>
      </c>
      <c r="J48" s="632" t="str">
        <f t="shared" si="66"/>
        <v>合計</v>
      </c>
      <c r="K48" s="631" t="str">
        <f t="shared" si="66"/>
        <v>A市</v>
      </c>
      <c r="L48" s="631" t="str">
        <f t="shared" si="66"/>
        <v>B市</v>
      </c>
      <c r="M48" s="631" t="str">
        <f t="shared" si="66"/>
        <v>C町</v>
      </c>
      <c r="N48" s="631" t="str">
        <f t="shared" si="66"/>
        <v>D市</v>
      </c>
      <c r="O48" s="631" t="str">
        <f t="shared" si="66"/>
        <v>○○市</v>
      </c>
      <c r="P48" s="631" t="str">
        <f t="shared" si="66"/>
        <v>○○市</v>
      </c>
      <c r="Q48" s="631" t="str">
        <f t="shared" si="66"/>
        <v>○○市</v>
      </c>
      <c r="R48" s="632" t="str">
        <f t="shared" si="66"/>
        <v>合計</v>
      </c>
      <c r="S48" s="631" t="str">
        <f t="shared" si="66"/>
        <v>A市</v>
      </c>
      <c r="T48" s="631" t="str">
        <f t="shared" si="66"/>
        <v>B市</v>
      </c>
      <c r="U48" s="631" t="str">
        <f t="shared" si="66"/>
        <v>C町</v>
      </c>
      <c r="V48" s="631" t="str">
        <f t="shared" si="66"/>
        <v>D市</v>
      </c>
      <c r="W48" s="631" t="str">
        <f t="shared" si="66"/>
        <v>○○市</v>
      </c>
      <c r="X48" s="631" t="str">
        <f t="shared" si="66"/>
        <v>○○市</v>
      </c>
      <c r="Y48" s="631" t="str">
        <f t="shared" si="66"/>
        <v>○○市</v>
      </c>
      <c r="Z48" s="633" t="s">
        <v>154</v>
      </c>
      <c r="AA48" s="1359"/>
      <c r="AB48" s="634" t="s">
        <v>155</v>
      </c>
      <c r="AC48" s="635" t="s">
        <v>156</v>
      </c>
      <c r="AD48" s="1354"/>
      <c r="AE48" s="793" t="s">
        <v>157</v>
      </c>
      <c r="AF48" s="637" t="s">
        <v>158</v>
      </c>
      <c r="AG48" s="638" t="s">
        <v>44</v>
      </c>
      <c r="AH48" s="634" t="s">
        <v>155</v>
      </c>
      <c r="AI48" s="635" t="s">
        <v>156</v>
      </c>
      <c r="AJ48" s="638" t="s">
        <v>159</v>
      </c>
      <c r="AK48" s="1351"/>
      <c r="AL48" s="636" t="s">
        <v>157</v>
      </c>
      <c r="AM48" s="637" t="s">
        <v>158</v>
      </c>
      <c r="AN48" s="638" t="s">
        <v>44</v>
      </c>
      <c r="AO48" s="634" t="s">
        <v>155</v>
      </c>
      <c r="AP48" s="635" t="s">
        <v>156</v>
      </c>
      <c r="AQ48" s="638" t="s">
        <v>159</v>
      </c>
      <c r="AR48" s="1354"/>
      <c r="AS48" s="636" t="s">
        <v>157</v>
      </c>
      <c r="AT48" s="637" t="s">
        <v>158</v>
      </c>
      <c r="AU48" s="638" t="s">
        <v>44</v>
      </c>
      <c r="AV48" s="634" t="s">
        <v>155</v>
      </c>
      <c r="AW48" s="635" t="s">
        <v>156</v>
      </c>
      <c r="AX48" s="638" t="s">
        <v>159</v>
      </c>
      <c r="AY48" s="1351"/>
      <c r="AZ48" s="639" t="s">
        <v>160</v>
      </c>
      <c r="BA48" s="640" t="s">
        <v>161</v>
      </c>
      <c r="BB48" s="641" t="s">
        <v>156</v>
      </c>
      <c r="BC48" s="642" t="s">
        <v>159</v>
      </c>
      <c r="BD48" s="1354"/>
      <c r="BE48" s="1351"/>
      <c r="BF48" s="636" t="s">
        <v>161</v>
      </c>
      <c r="BG48" s="641" t="s">
        <v>156</v>
      </c>
      <c r="BH48" s="642" t="s">
        <v>159</v>
      </c>
      <c r="BI48" s="1354"/>
      <c r="BJ48" s="1351"/>
      <c r="BK48" s="1354"/>
      <c r="BL48" s="1354"/>
      <c r="BM48" s="1354"/>
      <c r="BN48" s="1354"/>
      <c r="BO48" s="1351"/>
      <c r="BP48" s="1375"/>
      <c r="BQ48" s="1388"/>
      <c r="BR48" s="643" t="s">
        <v>162</v>
      </c>
      <c r="BS48" s="1075" t="s">
        <v>117</v>
      </c>
      <c r="BT48" s="1075" t="s">
        <v>139</v>
      </c>
      <c r="BU48" s="1075" t="s">
        <v>139</v>
      </c>
      <c r="BV48" s="644" t="s">
        <v>142</v>
      </c>
      <c r="BW48" s="644" t="s">
        <v>163</v>
      </c>
      <c r="BX48" s="1083" t="s">
        <v>164</v>
      </c>
      <c r="BY48" s="644" t="s">
        <v>162</v>
      </c>
      <c r="BZ48" s="1075" t="s">
        <v>117</v>
      </c>
      <c r="CA48" s="1075" t="s">
        <v>139</v>
      </c>
      <c r="CB48" s="1075" t="s">
        <v>139</v>
      </c>
      <c r="CC48" s="644" t="s">
        <v>142</v>
      </c>
      <c r="CD48" s="644" t="s">
        <v>163</v>
      </c>
      <c r="CE48" s="645" t="s">
        <v>164</v>
      </c>
      <c r="CF48" s="1382"/>
      <c r="CG48" s="1383"/>
      <c r="CH48" s="646" t="s">
        <v>155</v>
      </c>
      <c r="CI48" s="647" t="s">
        <v>156</v>
      </c>
      <c r="CJ48" s="648" t="s">
        <v>155</v>
      </c>
      <c r="CK48" s="649" t="s">
        <v>156</v>
      </c>
      <c r="CL48" s="650" t="s">
        <v>165</v>
      </c>
      <c r="CM48" s="651" t="s">
        <v>156</v>
      </c>
      <c r="CN48" s="646" t="s">
        <v>155</v>
      </c>
      <c r="CO48" s="647" t="s">
        <v>156</v>
      </c>
      <c r="CP48" s="648" t="s">
        <v>155</v>
      </c>
      <c r="CQ48" s="649" t="s">
        <v>156</v>
      </c>
      <c r="CR48" s="650" t="s">
        <v>165</v>
      </c>
      <c r="CS48" s="651" t="s">
        <v>156</v>
      </c>
      <c r="CT48" s="646" t="s">
        <v>155</v>
      </c>
      <c r="CU48" s="647" t="s">
        <v>156</v>
      </c>
      <c r="CV48" s="648" t="s">
        <v>155</v>
      </c>
      <c r="CW48" s="649" t="s">
        <v>156</v>
      </c>
      <c r="CX48" s="650" t="s">
        <v>165</v>
      </c>
      <c r="CY48" s="651" t="s">
        <v>156</v>
      </c>
    </row>
    <row r="49" spans="1:103" s="627" customFormat="1" ht="13.5" thickTop="1" x14ac:dyDescent="0.2">
      <c r="A49" s="1365" t="s">
        <v>166</v>
      </c>
      <c r="B49" s="1366"/>
      <c r="C49" s="652"/>
      <c r="D49" s="653"/>
      <c r="E49" s="653"/>
      <c r="F49" s="653"/>
      <c r="G49" s="653"/>
      <c r="H49" s="653"/>
      <c r="I49" s="653"/>
      <c r="J49" s="659"/>
      <c r="K49" s="653"/>
      <c r="L49" s="653"/>
      <c r="M49" s="653"/>
      <c r="N49" s="653"/>
      <c r="O49" s="653"/>
      <c r="P49" s="653"/>
      <c r="Q49" s="653"/>
      <c r="R49" s="659"/>
      <c r="S49" s="659"/>
      <c r="T49" s="659"/>
      <c r="U49" s="659"/>
      <c r="V49" s="659"/>
      <c r="W49" s="659"/>
      <c r="X49" s="659"/>
      <c r="Y49" s="659"/>
      <c r="Z49" s="656">
        <f t="shared" ref="Z49:Z55" si="67">SUM(S49:Y49)</f>
        <v>0</v>
      </c>
      <c r="AA49" s="794"/>
      <c r="AB49" s="653"/>
      <c r="AC49" s="660"/>
      <c r="AD49" s="659">
        <f>SUM(AA49:AC49)</f>
        <v>0</v>
      </c>
      <c r="AE49" s="795"/>
      <c r="AF49" s="661"/>
      <c r="AG49" s="659"/>
      <c r="AH49" s="660"/>
      <c r="AI49" s="661"/>
      <c r="AJ49" s="659"/>
      <c r="AK49" s="663">
        <f>AK101</f>
        <v>0</v>
      </c>
      <c r="AL49" s="660"/>
      <c r="AM49" s="661"/>
      <c r="AN49" s="659"/>
      <c r="AO49" s="660"/>
      <c r="AP49" s="661"/>
      <c r="AQ49" s="659"/>
      <c r="AR49" s="663">
        <f>AR101</f>
        <v>0</v>
      </c>
      <c r="AS49" s="660"/>
      <c r="AT49" s="661"/>
      <c r="AU49" s="659"/>
      <c r="AV49" s="660"/>
      <c r="AW49" s="661"/>
      <c r="AX49" s="659"/>
      <c r="AY49" s="663">
        <f>AY101</f>
        <v>0</v>
      </c>
      <c r="AZ49" s="656">
        <f>AK49+AR49+AY49</f>
        <v>0</v>
      </c>
      <c r="BA49" s="689"/>
      <c r="BB49" s="684"/>
      <c r="BC49" s="665"/>
      <c r="BD49" s="653"/>
      <c r="BE49" s="663">
        <v>0</v>
      </c>
      <c r="BF49" s="685"/>
      <c r="BG49" s="684"/>
      <c r="BH49" s="665"/>
      <c r="BI49" s="653"/>
      <c r="BJ49" s="663">
        <v>0</v>
      </c>
      <c r="BK49" s="660"/>
      <c r="BL49" s="653"/>
      <c r="BM49" s="663">
        <v>0</v>
      </c>
      <c r="BN49" s="665"/>
      <c r="BO49" s="665"/>
      <c r="BP49" s="665">
        <v>0</v>
      </c>
      <c r="BQ49" s="796"/>
      <c r="BR49" s="667"/>
      <c r="BS49" s="1076"/>
      <c r="BT49" s="663">
        <v>0</v>
      </c>
      <c r="BU49" s="1081"/>
      <c r="BV49" s="668"/>
      <c r="BW49" s="668"/>
      <c r="BX49" s="663">
        <v>0</v>
      </c>
      <c r="BY49" s="668"/>
      <c r="BZ49" s="1076"/>
      <c r="CA49" s="663">
        <v>0</v>
      </c>
      <c r="CB49" s="1081"/>
      <c r="CC49" s="668"/>
      <c r="CD49" s="668"/>
      <c r="CE49" s="1089">
        <v>0</v>
      </c>
      <c r="CF49" s="1323" t="s">
        <v>177</v>
      </c>
      <c r="CG49" s="797">
        <v>4</v>
      </c>
      <c r="CH49" s="695"/>
      <c r="CI49" s="696"/>
      <c r="CJ49" s="697"/>
      <c r="CK49" s="698"/>
      <c r="CL49" s="699"/>
      <c r="CM49" s="700"/>
      <c r="CN49" s="695"/>
      <c r="CO49" s="696"/>
      <c r="CP49" s="697"/>
      <c r="CQ49" s="698"/>
      <c r="CR49" s="699"/>
      <c r="CS49" s="700"/>
      <c r="CT49" s="695"/>
      <c r="CU49" s="696"/>
      <c r="CV49" s="697"/>
      <c r="CW49" s="698"/>
      <c r="CX49" s="699"/>
      <c r="CY49" s="700"/>
    </row>
    <row r="50" spans="1:103" s="627" customFormat="1" x14ac:dyDescent="0.2">
      <c r="A50" s="1321">
        <v>4</v>
      </c>
      <c r="B50" s="1367"/>
      <c r="C50" s="678"/>
      <c r="D50" s="679"/>
      <c r="E50" s="679"/>
      <c r="F50" s="679"/>
      <c r="G50" s="679"/>
      <c r="H50" s="679"/>
      <c r="I50" s="679"/>
      <c r="J50" s="681">
        <f>SUM(C50:I50)</f>
        <v>0</v>
      </c>
      <c r="K50" s="679"/>
      <c r="L50" s="679"/>
      <c r="M50" s="679"/>
      <c r="N50" s="679"/>
      <c r="O50" s="679"/>
      <c r="P50" s="679"/>
      <c r="Q50" s="679"/>
      <c r="R50" s="681">
        <f t="shared" ref="R50:R55" si="68">SUM(K50:Q50)</f>
        <v>0</v>
      </c>
      <c r="S50" s="681">
        <f>C50-K50+S49</f>
        <v>0</v>
      </c>
      <c r="T50" s="681">
        <f t="shared" ref="T50:Y55" si="69">D50-L50+T49</f>
        <v>0</v>
      </c>
      <c r="U50" s="681">
        <f t="shared" si="69"/>
        <v>0</v>
      </c>
      <c r="V50" s="681">
        <f t="shared" si="69"/>
        <v>0</v>
      </c>
      <c r="W50" s="681">
        <f t="shared" si="69"/>
        <v>0</v>
      </c>
      <c r="X50" s="681">
        <f t="shared" si="69"/>
        <v>0</v>
      </c>
      <c r="Y50" s="681">
        <f t="shared" si="69"/>
        <v>0</v>
      </c>
      <c r="Z50" s="682">
        <f t="shared" si="67"/>
        <v>0</v>
      </c>
      <c r="AA50" s="798"/>
      <c r="AB50" s="683"/>
      <c r="AC50" s="684"/>
      <c r="AD50" s="681">
        <f t="shared" ref="AD50:AD51" si="70">SUM(AA50:AC50)</f>
        <v>0</v>
      </c>
      <c r="AE50" s="799"/>
      <c r="AF50" s="686"/>
      <c r="AG50" s="681">
        <f>SUM(AE50:AF50)</f>
        <v>0</v>
      </c>
      <c r="AH50" s="685"/>
      <c r="AI50" s="686"/>
      <c r="AJ50" s="681">
        <f t="shared" ref="AJ50:AJ55" si="71">SUM(AH50:AI50)</f>
        <v>0</v>
      </c>
      <c r="AK50" s="688">
        <f t="shared" ref="AK50:AK55" si="72">AK49+AG50-AJ50</f>
        <v>0</v>
      </c>
      <c r="AL50" s="685">
        <v>0</v>
      </c>
      <c r="AM50" s="686">
        <v>0</v>
      </c>
      <c r="AN50" s="681">
        <f>SUM(AL50:AM50)</f>
        <v>0</v>
      </c>
      <c r="AO50" s="685">
        <v>0</v>
      </c>
      <c r="AP50" s="686">
        <v>0</v>
      </c>
      <c r="AQ50" s="681">
        <f t="shared" ref="AQ50:AQ55" si="73">SUM(AO50:AP50)</f>
        <v>0</v>
      </c>
      <c r="AR50" s="688">
        <f t="shared" ref="AR50:AR55" si="74">AR49+AN50-AQ50</f>
        <v>0</v>
      </c>
      <c r="AS50" s="685">
        <v>0</v>
      </c>
      <c r="AT50" s="686">
        <v>0</v>
      </c>
      <c r="AU50" s="681">
        <f>SUM(AS50:AT50)</f>
        <v>0</v>
      </c>
      <c r="AV50" s="685">
        <v>0</v>
      </c>
      <c r="AW50" s="686">
        <v>0</v>
      </c>
      <c r="AX50" s="681">
        <f t="shared" ref="AX50:AX55" si="75">SUM(AV50:AW50)</f>
        <v>0</v>
      </c>
      <c r="AY50" s="688">
        <f t="shared" ref="AY50:AY55" si="76">AY49+AU50-AX50</f>
        <v>0</v>
      </c>
      <c r="AZ50" s="682">
        <f>AK50+AR50+AY50</f>
        <v>0</v>
      </c>
      <c r="BA50" s="689"/>
      <c r="BB50" s="684"/>
      <c r="BC50" s="690">
        <f t="shared" ref="BC50:BC62" si="77">SUM(BA50:BB50)</f>
        <v>0</v>
      </c>
      <c r="BD50" s="679"/>
      <c r="BE50" s="688">
        <f>BE49+BC50-BD50</f>
        <v>0</v>
      </c>
      <c r="BF50" s="685"/>
      <c r="BG50" s="684"/>
      <c r="BH50" s="690">
        <f t="shared" ref="BH50:BH62" si="78">SUM(BF50:BG50)</f>
        <v>0</v>
      </c>
      <c r="BI50" s="679"/>
      <c r="BJ50" s="688">
        <f>BJ49+BH50-BI50</f>
        <v>0</v>
      </c>
      <c r="BK50" s="685"/>
      <c r="BL50" s="679"/>
      <c r="BM50" s="688">
        <f>BM49+BK50-BL50</f>
        <v>0</v>
      </c>
      <c r="BN50" s="690">
        <f>BC50+BH50+BK50</f>
        <v>0</v>
      </c>
      <c r="BO50" s="690">
        <f>BD50+BI50+BL50</f>
        <v>0</v>
      </c>
      <c r="BP50" s="690">
        <f>BE50+BJ50+BM50</f>
        <v>0</v>
      </c>
      <c r="BQ50" s="800" t="str">
        <f t="shared" ref="BQ50:BQ63" si="79">IF(AD50&lt;=0,"",BN50/AD50)</f>
        <v/>
      </c>
      <c r="BR50" s="692"/>
      <c r="BS50" s="1077"/>
      <c r="BT50" s="1080">
        <f>BR50+BT49-BS50</f>
        <v>0</v>
      </c>
      <c r="BU50" s="693"/>
      <c r="BV50" s="693"/>
      <c r="BW50" s="693"/>
      <c r="BX50" s="1080">
        <f>BV50+BX49-BW50</f>
        <v>0</v>
      </c>
      <c r="BY50" s="693"/>
      <c r="BZ50" s="1077"/>
      <c r="CA50" s="1080">
        <f>BY50+CA49-BZ50</f>
        <v>0</v>
      </c>
      <c r="CB50" s="693"/>
      <c r="CC50" s="693"/>
      <c r="CD50" s="693"/>
      <c r="CE50" s="694">
        <f>CC50+CE49-CD50</f>
        <v>0</v>
      </c>
      <c r="CF50" s="1324"/>
      <c r="CG50" s="690">
        <v>5</v>
      </c>
      <c r="CH50" s="695"/>
      <c r="CI50" s="696"/>
      <c r="CJ50" s="697"/>
      <c r="CK50" s="698"/>
      <c r="CL50" s="699"/>
      <c r="CM50" s="700"/>
      <c r="CN50" s="695"/>
      <c r="CO50" s="696"/>
      <c r="CP50" s="697"/>
      <c r="CQ50" s="698"/>
      <c r="CR50" s="699"/>
      <c r="CS50" s="700"/>
      <c r="CT50" s="695"/>
      <c r="CU50" s="696"/>
      <c r="CV50" s="697"/>
      <c r="CW50" s="698"/>
      <c r="CX50" s="699"/>
      <c r="CY50" s="700"/>
    </row>
    <row r="51" spans="1:103" s="627" customFormat="1" x14ac:dyDescent="0.2">
      <c r="A51" s="1321">
        <v>5</v>
      </c>
      <c r="B51" s="1367"/>
      <c r="C51" s="678"/>
      <c r="D51" s="679"/>
      <c r="E51" s="679"/>
      <c r="F51" s="679"/>
      <c r="G51" s="679"/>
      <c r="H51" s="679"/>
      <c r="I51" s="679"/>
      <c r="J51" s="681">
        <f t="shared" ref="J51:J55" si="80">SUM(C51:I51)</f>
        <v>0</v>
      </c>
      <c r="K51" s="679"/>
      <c r="L51" s="679"/>
      <c r="M51" s="679"/>
      <c r="N51" s="679"/>
      <c r="O51" s="679"/>
      <c r="P51" s="679"/>
      <c r="Q51" s="679"/>
      <c r="R51" s="681">
        <f t="shared" si="68"/>
        <v>0</v>
      </c>
      <c r="S51" s="681">
        <f t="shared" ref="S51:S55" si="81">C51-K51+S50</f>
        <v>0</v>
      </c>
      <c r="T51" s="681">
        <f t="shared" si="69"/>
        <v>0</v>
      </c>
      <c r="U51" s="681">
        <f t="shared" si="69"/>
        <v>0</v>
      </c>
      <c r="V51" s="681">
        <f t="shared" si="69"/>
        <v>0</v>
      </c>
      <c r="W51" s="681">
        <f t="shared" si="69"/>
        <v>0</v>
      </c>
      <c r="X51" s="681">
        <f t="shared" si="69"/>
        <v>0</v>
      </c>
      <c r="Y51" s="681">
        <f t="shared" si="69"/>
        <v>0</v>
      </c>
      <c r="Z51" s="682">
        <f t="shared" si="67"/>
        <v>0</v>
      </c>
      <c r="AA51" s="798"/>
      <c r="AB51" s="683"/>
      <c r="AC51" s="684"/>
      <c r="AD51" s="681">
        <f t="shared" si="70"/>
        <v>0</v>
      </c>
      <c r="AE51" s="799"/>
      <c r="AF51" s="686"/>
      <c r="AG51" s="681">
        <f t="shared" ref="AG51" si="82">SUM(AE51:AF51)</f>
        <v>0</v>
      </c>
      <c r="AH51" s="685"/>
      <c r="AI51" s="686"/>
      <c r="AJ51" s="681">
        <f t="shared" si="71"/>
        <v>0</v>
      </c>
      <c r="AK51" s="688">
        <f t="shared" si="72"/>
        <v>0</v>
      </c>
      <c r="AL51" s="685">
        <v>0</v>
      </c>
      <c r="AM51" s="686">
        <v>0</v>
      </c>
      <c r="AN51" s="681">
        <f t="shared" ref="AN51:AN55" si="83">SUM(AL51:AM51)</f>
        <v>0</v>
      </c>
      <c r="AO51" s="685">
        <v>0</v>
      </c>
      <c r="AP51" s="686">
        <v>0</v>
      </c>
      <c r="AQ51" s="681">
        <f t="shared" si="73"/>
        <v>0</v>
      </c>
      <c r="AR51" s="688">
        <f t="shared" si="74"/>
        <v>0</v>
      </c>
      <c r="AS51" s="685">
        <v>0</v>
      </c>
      <c r="AT51" s="686">
        <v>0</v>
      </c>
      <c r="AU51" s="681">
        <f t="shared" ref="AU51:AU55" si="84">SUM(AS51:AT51)</f>
        <v>0</v>
      </c>
      <c r="AV51" s="685">
        <v>0</v>
      </c>
      <c r="AW51" s="686">
        <v>0</v>
      </c>
      <c r="AX51" s="681">
        <f t="shared" si="75"/>
        <v>0</v>
      </c>
      <c r="AY51" s="688">
        <f t="shared" si="76"/>
        <v>0</v>
      </c>
      <c r="AZ51" s="682">
        <f t="shared" ref="AZ51:AZ65" si="85">AK51+AR51+AY51</f>
        <v>0</v>
      </c>
      <c r="BA51" s="689"/>
      <c r="BB51" s="684"/>
      <c r="BC51" s="690">
        <f t="shared" si="77"/>
        <v>0</v>
      </c>
      <c r="BD51" s="679"/>
      <c r="BE51" s="688">
        <f t="shared" ref="BE51:BE62" si="86">BE50+BC51-BD51</f>
        <v>0</v>
      </c>
      <c r="BF51" s="685"/>
      <c r="BG51" s="684"/>
      <c r="BH51" s="690">
        <f t="shared" si="78"/>
        <v>0</v>
      </c>
      <c r="BI51" s="679"/>
      <c r="BJ51" s="688">
        <f t="shared" ref="BJ51:BJ55" si="87">BJ50+BH51-BI51</f>
        <v>0</v>
      </c>
      <c r="BK51" s="685"/>
      <c r="BL51" s="679"/>
      <c r="BM51" s="688">
        <f t="shared" ref="BM51:BM55" si="88">BM50+BK51-BL51</f>
        <v>0</v>
      </c>
      <c r="BN51" s="690">
        <f t="shared" ref="BN51:BP55" si="89">BC51+BH51+BK51</f>
        <v>0</v>
      </c>
      <c r="BO51" s="690">
        <f t="shared" si="89"/>
        <v>0</v>
      </c>
      <c r="BP51" s="690">
        <f t="shared" si="89"/>
        <v>0</v>
      </c>
      <c r="BQ51" s="800" t="str">
        <f t="shared" si="79"/>
        <v/>
      </c>
      <c r="BR51" s="692"/>
      <c r="BS51" s="1077"/>
      <c r="BT51" s="1080">
        <f t="shared" ref="BT51:BT55" si="90">BR51+BT50-BS51</f>
        <v>0</v>
      </c>
      <c r="BU51" s="693"/>
      <c r="BV51" s="693"/>
      <c r="BW51" s="693"/>
      <c r="BX51" s="1080">
        <f t="shared" ref="BX51:BX55" si="91">BV51+BX50-BW51</f>
        <v>0</v>
      </c>
      <c r="BY51" s="693"/>
      <c r="BZ51" s="1077"/>
      <c r="CA51" s="1080">
        <f t="shared" ref="CA51:CA53" si="92">BY51+CA50-BZ51</f>
        <v>0</v>
      </c>
      <c r="CB51" s="693"/>
      <c r="CC51" s="693"/>
      <c r="CD51" s="693"/>
      <c r="CE51" s="694">
        <f t="shared" ref="CE51:CE55" si="93">CC51+CE50-CD51</f>
        <v>0</v>
      </c>
      <c r="CF51" s="1324"/>
      <c r="CG51" s="690">
        <v>6</v>
      </c>
      <c r="CH51" s="695"/>
      <c r="CI51" s="696"/>
      <c r="CJ51" s="697"/>
      <c r="CK51" s="698"/>
      <c r="CL51" s="699"/>
      <c r="CM51" s="700"/>
      <c r="CN51" s="695"/>
      <c r="CO51" s="696"/>
      <c r="CP51" s="697"/>
      <c r="CQ51" s="698"/>
      <c r="CR51" s="699"/>
      <c r="CS51" s="700"/>
      <c r="CT51" s="695"/>
      <c r="CU51" s="696"/>
      <c r="CV51" s="697"/>
      <c r="CW51" s="698"/>
      <c r="CX51" s="699"/>
      <c r="CY51" s="700"/>
    </row>
    <row r="52" spans="1:103" s="627" customFormat="1" x14ac:dyDescent="0.2">
      <c r="A52" s="1321">
        <v>6</v>
      </c>
      <c r="B52" s="1367"/>
      <c r="C52" s="678"/>
      <c r="D52" s="679"/>
      <c r="E52" s="679"/>
      <c r="F52" s="679"/>
      <c r="G52" s="679"/>
      <c r="H52" s="679"/>
      <c r="I52" s="679"/>
      <c r="J52" s="681">
        <f t="shared" si="80"/>
        <v>0</v>
      </c>
      <c r="K52" s="679"/>
      <c r="L52" s="679"/>
      <c r="M52" s="679"/>
      <c r="N52" s="679"/>
      <c r="O52" s="679"/>
      <c r="P52" s="679"/>
      <c r="Q52" s="679"/>
      <c r="R52" s="681">
        <f t="shared" si="68"/>
        <v>0</v>
      </c>
      <c r="S52" s="681">
        <f t="shared" si="81"/>
        <v>0</v>
      </c>
      <c r="T52" s="681">
        <f t="shared" si="69"/>
        <v>0</v>
      </c>
      <c r="U52" s="681">
        <f t="shared" si="69"/>
        <v>0</v>
      </c>
      <c r="V52" s="681">
        <f t="shared" si="69"/>
        <v>0</v>
      </c>
      <c r="W52" s="681">
        <f t="shared" si="69"/>
        <v>0</v>
      </c>
      <c r="X52" s="681">
        <f t="shared" si="69"/>
        <v>0</v>
      </c>
      <c r="Y52" s="681">
        <f t="shared" si="69"/>
        <v>0</v>
      </c>
      <c r="Z52" s="682">
        <f t="shared" si="67"/>
        <v>0</v>
      </c>
      <c r="AA52" s="798"/>
      <c r="AB52" s="679"/>
      <c r="AC52" s="685"/>
      <c r="AD52" s="681">
        <f t="shared" ref="AD52:AD55" si="94">SUM(AA52:AC52)</f>
        <v>0</v>
      </c>
      <c r="AE52" s="799"/>
      <c r="AF52" s="686"/>
      <c r="AG52" s="681">
        <f t="shared" ref="AG52:AG55" si="95">SUM(AE52:AF52)</f>
        <v>0</v>
      </c>
      <c r="AH52" s="685"/>
      <c r="AI52" s="686"/>
      <c r="AJ52" s="681">
        <f t="shared" si="71"/>
        <v>0</v>
      </c>
      <c r="AK52" s="688">
        <f t="shared" si="72"/>
        <v>0</v>
      </c>
      <c r="AL52" s="685">
        <v>0</v>
      </c>
      <c r="AM52" s="686">
        <v>0</v>
      </c>
      <c r="AN52" s="681">
        <f t="shared" si="83"/>
        <v>0</v>
      </c>
      <c r="AO52" s="685">
        <v>0</v>
      </c>
      <c r="AP52" s="686">
        <v>0</v>
      </c>
      <c r="AQ52" s="681">
        <f t="shared" si="73"/>
        <v>0</v>
      </c>
      <c r="AR52" s="688">
        <f t="shared" si="74"/>
        <v>0</v>
      </c>
      <c r="AS52" s="685">
        <v>0</v>
      </c>
      <c r="AT52" s="686">
        <v>0</v>
      </c>
      <c r="AU52" s="681">
        <f t="shared" si="84"/>
        <v>0</v>
      </c>
      <c r="AV52" s="685">
        <v>0</v>
      </c>
      <c r="AW52" s="686">
        <v>0</v>
      </c>
      <c r="AX52" s="681">
        <f t="shared" si="75"/>
        <v>0</v>
      </c>
      <c r="AY52" s="688">
        <f t="shared" si="76"/>
        <v>0</v>
      </c>
      <c r="AZ52" s="682">
        <f t="shared" si="85"/>
        <v>0</v>
      </c>
      <c r="BA52" s="689"/>
      <c r="BB52" s="684"/>
      <c r="BC52" s="690">
        <f t="shared" si="77"/>
        <v>0</v>
      </c>
      <c r="BD52" s="679"/>
      <c r="BE52" s="688">
        <f t="shared" si="86"/>
        <v>0</v>
      </c>
      <c r="BF52" s="685"/>
      <c r="BG52" s="684"/>
      <c r="BH52" s="690">
        <f t="shared" si="78"/>
        <v>0</v>
      </c>
      <c r="BI52" s="679"/>
      <c r="BJ52" s="688">
        <f t="shared" si="87"/>
        <v>0</v>
      </c>
      <c r="BK52" s="685"/>
      <c r="BL52" s="679"/>
      <c r="BM52" s="688">
        <f t="shared" si="88"/>
        <v>0</v>
      </c>
      <c r="BN52" s="690">
        <f t="shared" si="89"/>
        <v>0</v>
      </c>
      <c r="BO52" s="690">
        <f t="shared" si="89"/>
        <v>0</v>
      </c>
      <c r="BP52" s="690">
        <f t="shared" si="89"/>
        <v>0</v>
      </c>
      <c r="BQ52" s="800" t="str">
        <f t="shared" si="79"/>
        <v/>
      </c>
      <c r="BR52" s="692"/>
      <c r="BS52" s="1077"/>
      <c r="BT52" s="1080">
        <f t="shared" si="90"/>
        <v>0</v>
      </c>
      <c r="BU52" s="693"/>
      <c r="BV52" s="693"/>
      <c r="BW52" s="693"/>
      <c r="BX52" s="1080">
        <f t="shared" si="91"/>
        <v>0</v>
      </c>
      <c r="BY52" s="693"/>
      <c r="BZ52" s="1077"/>
      <c r="CA52" s="1080">
        <f t="shared" si="92"/>
        <v>0</v>
      </c>
      <c r="CB52" s="693"/>
      <c r="CC52" s="693"/>
      <c r="CD52" s="693"/>
      <c r="CE52" s="694">
        <f t="shared" si="93"/>
        <v>0</v>
      </c>
      <c r="CF52" s="1324"/>
      <c r="CG52" s="690">
        <v>7</v>
      </c>
      <c r="CH52" s="695"/>
      <c r="CI52" s="696"/>
      <c r="CJ52" s="697"/>
      <c r="CK52" s="698"/>
      <c r="CL52" s="699"/>
      <c r="CM52" s="700"/>
      <c r="CN52" s="695"/>
      <c r="CO52" s="696"/>
      <c r="CP52" s="697"/>
      <c r="CQ52" s="698"/>
      <c r="CR52" s="699"/>
      <c r="CS52" s="700"/>
      <c r="CT52" s="695"/>
      <c r="CU52" s="696"/>
      <c r="CV52" s="697"/>
      <c r="CW52" s="698"/>
      <c r="CX52" s="699"/>
      <c r="CY52" s="700"/>
    </row>
    <row r="53" spans="1:103" s="627" customFormat="1" x14ac:dyDescent="0.2">
      <c r="A53" s="1321">
        <v>7</v>
      </c>
      <c r="B53" s="1322"/>
      <c r="C53" s="678"/>
      <c r="D53" s="679"/>
      <c r="E53" s="679"/>
      <c r="F53" s="679"/>
      <c r="G53" s="679"/>
      <c r="H53" s="679"/>
      <c r="I53" s="679"/>
      <c r="J53" s="681">
        <f t="shared" si="80"/>
        <v>0</v>
      </c>
      <c r="K53" s="679"/>
      <c r="L53" s="679"/>
      <c r="M53" s="679"/>
      <c r="N53" s="679"/>
      <c r="O53" s="679"/>
      <c r="P53" s="679"/>
      <c r="Q53" s="679"/>
      <c r="R53" s="681">
        <f t="shared" si="68"/>
        <v>0</v>
      </c>
      <c r="S53" s="681">
        <f t="shared" si="81"/>
        <v>0</v>
      </c>
      <c r="T53" s="681">
        <f t="shared" si="69"/>
        <v>0</v>
      </c>
      <c r="U53" s="681">
        <f t="shared" si="69"/>
        <v>0</v>
      </c>
      <c r="V53" s="681">
        <f t="shared" si="69"/>
        <v>0</v>
      </c>
      <c r="W53" s="681">
        <f t="shared" si="69"/>
        <v>0</v>
      </c>
      <c r="X53" s="681">
        <f t="shared" si="69"/>
        <v>0</v>
      </c>
      <c r="Y53" s="681">
        <f t="shared" si="69"/>
        <v>0</v>
      </c>
      <c r="Z53" s="682">
        <f t="shared" si="67"/>
        <v>0</v>
      </c>
      <c r="AA53" s="798"/>
      <c r="AB53" s="679"/>
      <c r="AC53" s="685"/>
      <c r="AD53" s="681">
        <f t="shared" si="94"/>
        <v>0</v>
      </c>
      <c r="AE53" s="799"/>
      <c r="AF53" s="686"/>
      <c r="AG53" s="681">
        <f t="shared" si="95"/>
        <v>0</v>
      </c>
      <c r="AH53" s="685"/>
      <c r="AI53" s="686"/>
      <c r="AJ53" s="681">
        <f t="shared" si="71"/>
        <v>0</v>
      </c>
      <c r="AK53" s="688">
        <f t="shared" si="72"/>
        <v>0</v>
      </c>
      <c r="AL53" s="685">
        <v>0</v>
      </c>
      <c r="AM53" s="686">
        <v>0</v>
      </c>
      <c r="AN53" s="681">
        <f t="shared" si="83"/>
        <v>0</v>
      </c>
      <c r="AO53" s="685">
        <v>0</v>
      </c>
      <c r="AP53" s="686">
        <v>0</v>
      </c>
      <c r="AQ53" s="681">
        <f t="shared" si="73"/>
        <v>0</v>
      </c>
      <c r="AR53" s="688">
        <f t="shared" si="74"/>
        <v>0</v>
      </c>
      <c r="AS53" s="685">
        <v>0</v>
      </c>
      <c r="AT53" s="686">
        <v>0</v>
      </c>
      <c r="AU53" s="681">
        <f t="shared" si="84"/>
        <v>0</v>
      </c>
      <c r="AV53" s="685">
        <v>0</v>
      </c>
      <c r="AW53" s="686">
        <v>0</v>
      </c>
      <c r="AX53" s="681">
        <f t="shared" si="75"/>
        <v>0</v>
      </c>
      <c r="AY53" s="688">
        <f t="shared" si="76"/>
        <v>0</v>
      </c>
      <c r="AZ53" s="682">
        <f t="shared" si="85"/>
        <v>0</v>
      </c>
      <c r="BA53" s="712"/>
      <c r="BB53" s="707"/>
      <c r="BC53" s="690">
        <f t="shared" si="77"/>
        <v>0</v>
      </c>
      <c r="BD53" s="679"/>
      <c r="BE53" s="688">
        <f t="shared" si="86"/>
        <v>0</v>
      </c>
      <c r="BF53" s="708"/>
      <c r="BG53" s="707"/>
      <c r="BH53" s="690">
        <f t="shared" si="78"/>
        <v>0</v>
      </c>
      <c r="BI53" s="679"/>
      <c r="BJ53" s="688">
        <f t="shared" si="87"/>
        <v>0</v>
      </c>
      <c r="BK53" s="685"/>
      <c r="BL53" s="679"/>
      <c r="BM53" s="688">
        <f t="shared" si="88"/>
        <v>0</v>
      </c>
      <c r="BN53" s="690">
        <f t="shared" si="89"/>
        <v>0</v>
      </c>
      <c r="BO53" s="690">
        <f t="shared" si="89"/>
        <v>0</v>
      </c>
      <c r="BP53" s="690">
        <f t="shared" si="89"/>
        <v>0</v>
      </c>
      <c r="BQ53" s="800" t="str">
        <f t="shared" si="79"/>
        <v/>
      </c>
      <c r="BR53" s="692"/>
      <c r="BS53" s="1077"/>
      <c r="BT53" s="1080">
        <f t="shared" si="90"/>
        <v>0</v>
      </c>
      <c r="BU53" s="693"/>
      <c r="BV53" s="693"/>
      <c r="BW53" s="693"/>
      <c r="BX53" s="1080">
        <f t="shared" si="91"/>
        <v>0</v>
      </c>
      <c r="BY53" s="693"/>
      <c r="BZ53" s="1077"/>
      <c r="CA53" s="1080">
        <f t="shared" si="92"/>
        <v>0</v>
      </c>
      <c r="CB53" s="693"/>
      <c r="CC53" s="693"/>
      <c r="CD53" s="693"/>
      <c r="CE53" s="694">
        <f t="shared" si="93"/>
        <v>0</v>
      </c>
      <c r="CF53" s="1324"/>
      <c r="CG53" s="690">
        <v>8</v>
      </c>
      <c r="CH53" s="695"/>
      <c r="CI53" s="696"/>
      <c r="CJ53" s="697"/>
      <c r="CK53" s="698"/>
      <c r="CL53" s="699"/>
      <c r="CM53" s="700"/>
      <c r="CN53" s="695"/>
      <c r="CO53" s="696"/>
      <c r="CP53" s="697"/>
      <c r="CQ53" s="698"/>
      <c r="CR53" s="699"/>
      <c r="CS53" s="700"/>
      <c r="CT53" s="695"/>
      <c r="CU53" s="696"/>
      <c r="CV53" s="697"/>
      <c r="CW53" s="698"/>
      <c r="CX53" s="699"/>
      <c r="CY53" s="700"/>
    </row>
    <row r="54" spans="1:103" s="627" customFormat="1" x14ac:dyDescent="0.2">
      <c r="A54" s="1321">
        <v>8</v>
      </c>
      <c r="B54" s="1322"/>
      <c r="C54" s="678"/>
      <c r="D54" s="679"/>
      <c r="E54" s="679"/>
      <c r="F54" s="679"/>
      <c r="G54" s="679"/>
      <c r="H54" s="679"/>
      <c r="I54" s="679"/>
      <c r="J54" s="681">
        <f t="shared" si="80"/>
        <v>0</v>
      </c>
      <c r="K54" s="679"/>
      <c r="L54" s="679"/>
      <c r="M54" s="679"/>
      <c r="N54" s="679"/>
      <c r="O54" s="679"/>
      <c r="P54" s="679"/>
      <c r="Q54" s="679"/>
      <c r="R54" s="681">
        <f>SUM(K54:Q54)</f>
        <v>0</v>
      </c>
      <c r="S54" s="681">
        <f t="shared" si="81"/>
        <v>0</v>
      </c>
      <c r="T54" s="681">
        <f t="shared" si="69"/>
        <v>0</v>
      </c>
      <c r="U54" s="681">
        <f t="shared" si="69"/>
        <v>0</v>
      </c>
      <c r="V54" s="681">
        <f t="shared" si="69"/>
        <v>0</v>
      </c>
      <c r="W54" s="681">
        <f t="shared" si="69"/>
        <v>0</v>
      </c>
      <c r="X54" s="681">
        <f t="shared" si="69"/>
        <v>0</v>
      </c>
      <c r="Y54" s="681">
        <f t="shared" si="69"/>
        <v>0</v>
      </c>
      <c r="Z54" s="682">
        <f t="shared" si="67"/>
        <v>0</v>
      </c>
      <c r="AA54" s="798"/>
      <c r="AB54" s="679"/>
      <c r="AC54" s="685"/>
      <c r="AD54" s="681">
        <f t="shared" si="94"/>
        <v>0</v>
      </c>
      <c r="AE54" s="799"/>
      <c r="AF54" s="686"/>
      <c r="AG54" s="681">
        <f t="shared" si="95"/>
        <v>0</v>
      </c>
      <c r="AH54" s="685"/>
      <c r="AI54" s="686"/>
      <c r="AJ54" s="681">
        <f t="shared" si="71"/>
        <v>0</v>
      </c>
      <c r="AK54" s="688">
        <f t="shared" si="72"/>
        <v>0</v>
      </c>
      <c r="AL54" s="685">
        <v>0</v>
      </c>
      <c r="AM54" s="686">
        <v>0</v>
      </c>
      <c r="AN54" s="681">
        <f t="shared" si="83"/>
        <v>0</v>
      </c>
      <c r="AO54" s="685">
        <v>0</v>
      </c>
      <c r="AP54" s="686">
        <v>0</v>
      </c>
      <c r="AQ54" s="681">
        <f t="shared" si="73"/>
        <v>0</v>
      </c>
      <c r="AR54" s="688">
        <f t="shared" si="74"/>
        <v>0</v>
      </c>
      <c r="AS54" s="685">
        <v>0</v>
      </c>
      <c r="AT54" s="686">
        <v>0</v>
      </c>
      <c r="AU54" s="681">
        <f t="shared" si="84"/>
        <v>0</v>
      </c>
      <c r="AV54" s="685">
        <v>0</v>
      </c>
      <c r="AW54" s="686">
        <v>0</v>
      </c>
      <c r="AX54" s="681">
        <f t="shared" si="75"/>
        <v>0</v>
      </c>
      <c r="AY54" s="688">
        <f t="shared" si="76"/>
        <v>0</v>
      </c>
      <c r="AZ54" s="682">
        <f t="shared" si="85"/>
        <v>0</v>
      </c>
      <c r="BA54" s="689"/>
      <c r="BB54" s="684"/>
      <c r="BC54" s="690">
        <f t="shared" si="77"/>
        <v>0</v>
      </c>
      <c r="BD54" s="679"/>
      <c r="BE54" s="688">
        <f t="shared" si="86"/>
        <v>0</v>
      </c>
      <c r="BF54" s="685"/>
      <c r="BG54" s="684"/>
      <c r="BH54" s="690">
        <f t="shared" si="78"/>
        <v>0</v>
      </c>
      <c r="BI54" s="679"/>
      <c r="BJ54" s="688">
        <f t="shared" si="87"/>
        <v>0</v>
      </c>
      <c r="BK54" s="685"/>
      <c r="BL54" s="679"/>
      <c r="BM54" s="688">
        <f t="shared" si="88"/>
        <v>0</v>
      </c>
      <c r="BN54" s="690">
        <f t="shared" si="89"/>
        <v>0</v>
      </c>
      <c r="BO54" s="690">
        <f t="shared" si="89"/>
        <v>0</v>
      </c>
      <c r="BP54" s="690">
        <f t="shared" si="89"/>
        <v>0</v>
      </c>
      <c r="BQ54" s="800" t="str">
        <f t="shared" si="79"/>
        <v/>
      </c>
      <c r="BR54" s="692"/>
      <c r="BS54" s="1077"/>
      <c r="BT54" s="1080">
        <f t="shared" si="90"/>
        <v>0</v>
      </c>
      <c r="BU54" s="693"/>
      <c r="BV54" s="693"/>
      <c r="BW54" s="693"/>
      <c r="BX54" s="1080">
        <f t="shared" si="91"/>
        <v>0</v>
      </c>
      <c r="BY54" s="693"/>
      <c r="BZ54" s="1077"/>
      <c r="CA54" s="1080">
        <f>BY54+CA53-BZ54</f>
        <v>0</v>
      </c>
      <c r="CB54" s="693"/>
      <c r="CC54" s="693"/>
      <c r="CD54" s="693"/>
      <c r="CE54" s="694">
        <f t="shared" si="93"/>
        <v>0</v>
      </c>
      <c r="CF54" s="1324"/>
      <c r="CG54" s="690">
        <v>9</v>
      </c>
      <c r="CH54" s="695"/>
      <c r="CI54" s="696"/>
      <c r="CJ54" s="697"/>
      <c r="CK54" s="698"/>
      <c r="CL54" s="699"/>
      <c r="CM54" s="700"/>
      <c r="CN54" s="695"/>
      <c r="CO54" s="696"/>
      <c r="CP54" s="697"/>
      <c r="CQ54" s="698"/>
      <c r="CR54" s="699"/>
      <c r="CS54" s="700"/>
      <c r="CT54" s="695"/>
      <c r="CU54" s="696"/>
      <c r="CV54" s="697"/>
      <c r="CW54" s="698"/>
      <c r="CX54" s="699"/>
      <c r="CY54" s="700"/>
    </row>
    <row r="55" spans="1:103" s="627" customFormat="1" ht="13.5" thickBot="1" x14ac:dyDescent="0.25">
      <c r="A55" s="1326">
        <v>9</v>
      </c>
      <c r="B55" s="1327"/>
      <c r="C55" s="701"/>
      <c r="D55" s="702"/>
      <c r="E55" s="702"/>
      <c r="F55" s="702"/>
      <c r="G55" s="702"/>
      <c r="H55" s="702"/>
      <c r="I55" s="702"/>
      <c r="J55" s="704">
        <f t="shared" si="80"/>
        <v>0</v>
      </c>
      <c r="K55" s="702"/>
      <c r="L55" s="702"/>
      <c r="M55" s="702"/>
      <c r="N55" s="702"/>
      <c r="O55" s="702"/>
      <c r="P55" s="702"/>
      <c r="Q55" s="702"/>
      <c r="R55" s="704">
        <f t="shared" si="68"/>
        <v>0</v>
      </c>
      <c r="S55" s="681">
        <f t="shared" si="81"/>
        <v>0</v>
      </c>
      <c r="T55" s="681">
        <f t="shared" si="69"/>
        <v>0</v>
      </c>
      <c r="U55" s="681">
        <f t="shared" si="69"/>
        <v>0</v>
      </c>
      <c r="V55" s="681">
        <f t="shared" si="69"/>
        <v>0</v>
      </c>
      <c r="W55" s="681">
        <f t="shared" si="69"/>
        <v>0</v>
      </c>
      <c r="X55" s="681">
        <f t="shared" si="69"/>
        <v>0</v>
      </c>
      <c r="Y55" s="681">
        <f t="shared" si="69"/>
        <v>0</v>
      </c>
      <c r="Z55" s="705">
        <f t="shared" si="67"/>
        <v>0</v>
      </c>
      <c r="AA55" s="801"/>
      <c r="AB55" s="702"/>
      <c r="AC55" s="708"/>
      <c r="AD55" s="704">
        <f t="shared" si="94"/>
        <v>0</v>
      </c>
      <c r="AE55" s="799"/>
      <c r="AF55" s="686"/>
      <c r="AG55" s="681">
        <f t="shared" si="95"/>
        <v>0</v>
      </c>
      <c r="AH55" s="685"/>
      <c r="AI55" s="686"/>
      <c r="AJ55" s="681">
        <f t="shared" si="71"/>
        <v>0</v>
      </c>
      <c r="AK55" s="688">
        <f t="shared" si="72"/>
        <v>0</v>
      </c>
      <c r="AL55" s="685">
        <v>0</v>
      </c>
      <c r="AM55" s="686">
        <v>0</v>
      </c>
      <c r="AN55" s="681">
        <f t="shared" si="83"/>
        <v>0</v>
      </c>
      <c r="AO55" s="685">
        <v>0</v>
      </c>
      <c r="AP55" s="686">
        <v>0</v>
      </c>
      <c r="AQ55" s="681">
        <f t="shared" si="73"/>
        <v>0</v>
      </c>
      <c r="AR55" s="688">
        <f t="shared" si="74"/>
        <v>0</v>
      </c>
      <c r="AS55" s="685">
        <v>0</v>
      </c>
      <c r="AT55" s="686">
        <v>0</v>
      </c>
      <c r="AU55" s="681">
        <f t="shared" si="84"/>
        <v>0</v>
      </c>
      <c r="AV55" s="685">
        <v>0</v>
      </c>
      <c r="AW55" s="686">
        <v>0</v>
      </c>
      <c r="AX55" s="681">
        <f t="shared" si="75"/>
        <v>0</v>
      </c>
      <c r="AY55" s="688">
        <f t="shared" si="76"/>
        <v>0</v>
      </c>
      <c r="AZ55" s="705">
        <f t="shared" si="85"/>
        <v>0</v>
      </c>
      <c r="BA55" s="726"/>
      <c r="BB55" s="721"/>
      <c r="BC55" s="713">
        <f t="shared" si="77"/>
        <v>0</v>
      </c>
      <c r="BD55" s="702"/>
      <c r="BE55" s="688">
        <f t="shared" si="86"/>
        <v>0</v>
      </c>
      <c r="BF55" s="722"/>
      <c r="BG55" s="721"/>
      <c r="BH55" s="713">
        <f t="shared" si="78"/>
        <v>0</v>
      </c>
      <c r="BI55" s="702"/>
      <c r="BJ55" s="688">
        <f t="shared" si="87"/>
        <v>0</v>
      </c>
      <c r="BK55" s="708"/>
      <c r="BL55" s="702"/>
      <c r="BM55" s="688">
        <f t="shared" si="88"/>
        <v>0</v>
      </c>
      <c r="BN55" s="690">
        <f t="shared" si="89"/>
        <v>0</v>
      </c>
      <c r="BO55" s="690">
        <f t="shared" si="89"/>
        <v>0</v>
      </c>
      <c r="BP55" s="690">
        <f t="shared" si="89"/>
        <v>0</v>
      </c>
      <c r="BQ55" s="800" t="str">
        <f t="shared" si="79"/>
        <v/>
      </c>
      <c r="BR55" s="701"/>
      <c r="BS55" s="801"/>
      <c r="BT55" s="713">
        <f t="shared" si="90"/>
        <v>0</v>
      </c>
      <c r="BU55" s="702"/>
      <c r="BV55" s="702"/>
      <c r="BW55" s="702"/>
      <c r="BX55" s="713">
        <f t="shared" si="91"/>
        <v>0</v>
      </c>
      <c r="BY55" s="702"/>
      <c r="BZ55" s="801"/>
      <c r="CA55" s="713">
        <f>BY55+CA54-BZ55</f>
        <v>0</v>
      </c>
      <c r="CB55" s="702"/>
      <c r="CC55" s="702"/>
      <c r="CD55" s="702"/>
      <c r="CE55" s="802">
        <f t="shared" si="93"/>
        <v>0</v>
      </c>
      <c r="CF55" s="1324"/>
      <c r="CG55" s="665">
        <v>10</v>
      </c>
      <c r="CH55" s="695"/>
      <c r="CI55" s="696"/>
      <c r="CJ55" s="697"/>
      <c r="CK55" s="698"/>
      <c r="CL55" s="699"/>
      <c r="CM55" s="700"/>
      <c r="CN55" s="695"/>
      <c r="CO55" s="696"/>
      <c r="CP55" s="697"/>
      <c r="CQ55" s="698"/>
      <c r="CR55" s="699"/>
      <c r="CS55" s="700"/>
      <c r="CT55" s="695"/>
      <c r="CU55" s="696"/>
      <c r="CV55" s="697"/>
      <c r="CW55" s="698"/>
      <c r="CX55" s="699"/>
      <c r="CY55" s="700"/>
    </row>
    <row r="56" spans="1:103" s="627" customFormat="1" ht="14" thickTop="1" thickBot="1" x14ac:dyDescent="0.25">
      <c r="A56" s="1329" t="s">
        <v>178</v>
      </c>
      <c r="B56" s="1330"/>
      <c r="C56" s="803">
        <f>SUM(C50:C55)</f>
        <v>0</v>
      </c>
      <c r="D56" s="755">
        <f t="shared" ref="D56:I56" si="96">SUM(D50:D55)</f>
        <v>0</v>
      </c>
      <c r="E56" s="755">
        <f t="shared" si="96"/>
        <v>0</v>
      </c>
      <c r="F56" s="755">
        <f t="shared" si="96"/>
        <v>0</v>
      </c>
      <c r="G56" s="755">
        <f t="shared" si="96"/>
        <v>0</v>
      </c>
      <c r="H56" s="755">
        <f t="shared" si="96"/>
        <v>0</v>
      </c>
      <c r="I56" s="755">
        <f t="shared" si="96"/>
        <v>0</v>
      </c>
      <c r="J56" s="755">
        <f>SUM(J50:J55)</f>
        <v>0</v>
      </c>
      <c r="K56" s="755">
        <f t="shared" ref="K56:Q56" si="97">SUM(K50:K55)</f>
        <v>0</v>
      </c>
      <c r="L56" s="755">
        <f t="shared" si="97"/>
        <v>0</v>
      </c>
      <c r="M56" s="755">
        <f t="shared" si="97"/>
        <v>0</v>
      </c>
      <c r="N56" s="755">
        <f t="shared" si="97"/>
        <v>0</v>
      </c>
      <c r="O56" s="755">
        <f t="shared" si="97"/>
        <v>0</v>
      </c>
      <c r="P56" s="755">
        <f t="shared" si="97"/>
        <v>0</v>
      </c>
      <c r="Q56" s="755">
        <f t="shared" si="97"/>
        <v>0</v>
      </c>
      <c r="R56" s="755">
        <f>SUM(R50:R55)</f>
        <v>0</v>
      </c>
      <c r="S56" s="755">
        <f>S55</f>
        <v>0</v>
      </c>
      <c r="T56" s="755">
        <f t="shared" ref="T56:Y56" si="98">T55</f>
        <v>0</v>
      </c>
      <c r="U56" s="755">
        <f t="shared" si="98"/>
        <v>0</v>
      </c>
      <c r="V56" s="755">
        <f t="shared" si="98"/>
        <v>0</v>
      </c>
      <c r="W56" s="755">
        <f t="shared" si="98"/>
        <v>0</v>
      </c>
      <c r="X56" s="755">
        <f t="shared" si="98"/>
        <v>0</v>
      </c>
      <c r="Y56" s="755">
        <f t="shared" si="98"/>
        <v>0</v>
      </c>
      <c r="Z56" s="756">
        <f>SUM(Z49:Z55)</f>
        <v>0</v>
      </c>
      <c r="AA56" s="755">
        <f>SUM(AA50:AA55)</f>
        <v>0</v>
      </c>
      <c r="AB56" s="755">
        <f>SUM(AB50:AB55)</f>
        <v>0</v>
      </c>
      <c r="AC56" s="764">
        <f t="shared" ref="AC56:AF56" si="99">SUM(AC50:AC55)</f>
        <v>0</v>
      </c>
      <c r="AD56" s="755">
        <f t="shared" si="99"/>
        <v>0</v>
      </c>
      <c r="AE56" s="762">
        <f t="shared" si="99"/>
        <v>0</v>
      </c>
      <c r="AF56" s="804">
        <f t="shared" si="99"/>
        <v>0</v>
      </c>
      <c r="AG56" s="755">
        <f>SUM(AG50:AG55)</f>
        <v>0</v>
      </c>
      <c r="AH56" s="764">
        <f t="shared" ref="AH56:AJ56" si="100">SUM(AH50:AH55)</f>
        <v>0</v>
      </c>
      <c r="AI56" s="804">
        <f t="shared" si="100"/>
        <v>0</v>
      </c>
      <c r="AJ56" s="755">
        <f t="shared" si="100"/>
        <v>0</v>
      </c>
      <c r="AK56" s="764">
        <f>AK55</f>
        <v>0</v>
      </c>
      <c r="AL56" s="764">
        <f>SUM(AL50:AL55)</f>
        <v>0</v>
      </c>
      <c r="AM56" s="804">
        <f t="shared" ref="AM56:AP56" si="101">SUM(AM50:AM55)</f>
        <v>0</v>
      </c>
      <c r="AN56" s="755">
        <f t="shared" si="101"/>
        <v>0</v>
      </c>
      <c r="AO56" s="764">
        <f t="shared" si="101"/>
        <v>0</v>
      </c>
      <c r="AP56" s="804">
        <f t="shared" si="101"/>
        <v>0</v>
      </c>
      <c r="AQ56" s="755">
        <f>SUM(AQ50:AQ55)</f>
        <v>0</v>
      </c>
      <c r="AR56" s="755">
        <f>AR55</f>
        <v>0</v>
      </c>
      <c r="AS56" s="764">
        <f>SUM(AS50:AS55)</f>
        <v>0</v>
      </c>
      <c r="AT56" s="804">
        <f t="shared" ref="AT56:AX56" si="102">SUM(AT50:AT55)</f>
        <v>0</v>
      </c>
      <c r="AU56" s="755">
        <f t="shared" si="102"/>
        <v>0</v>
      </c>
      <c r="AV56" s="764">
        <f t="shared" si="102"/>
        <v>0</v>
      </c>
      <c r="AW56" s="804">
        <f t="shared" si="102"/>
        <v>0</v>
      </c>
      <c r="AX56" s="755">
        <f t="shared" si="102"/>
        <v>0</v>
      </c>
      <c r="AY56" s="764">
        <f>AY55</f>
        <v>0</v>
      </c>
      <c r="AZ56" s="756">
        <f>AK56+AR56+AY56</f>
        <v>0</v>
      </c>
      <c r="BA56" s="805">
        <f>SUM(BA49:BA55)</f>
        <v>0</v>
      </c>
      <c r="BB56" s="806">
        <f t="shared" ref="BB56:BD56" si="103">SUM(BB49:BB55)</f>
        <v>0</v>
      </c>
      <c r="BC56" s="764">
        <f t="shared" si="77"/>
        <v>0</v>
      </c>
      <c r="BD56" s="755">
        <f t="shared" si="103"/>
        <v>0</v>
      </c>
      <c r="BE56" s="764">
        <f>BE55</f>
        <v>0</v>
      </c>
      <c r="BF56" s="764">
        <f>SUM(BF49:BF55)</f>
        <v>0</v>
      </c>
      <c r="BG56" s="806">
        <f t="shared" ref="BG56" si="104">SUM(BG49:BG55)</f>
        <v>0</v>
      </c>
      <c r="BH56" s="764">
        <f t="shared" si="78"/>
        <v>0</v>
      </c>
      <c r="BI56" s="755">
        <f t="shared" ref="BI56" si="105">SUM(BI49:BI55)</f>
        <v>0</v>
      </c>
      <c r="BJ56" s="764">
        <f>BJ55</f>
        <v>0</v>
      </c>
      <c r="BK56" s="764">
        <f>SUM(BK50:BK55)</f>
        <v>0</v>
      </c>
      <c r="BL56" s="755">
        <f t="shared" ref="BL56:BP56" si="106">SUM(BL49:BL55)</f>
        <v>0</v>
      </c>
      <c r="BM56" s="764">
        <f>BM55</f>
        <v>0</v>
      </c>
      <c r="BN56" s="764">
        <f t="shared" si="106"/>
        <v>0</v>
      </c>
      <c r="BO56" s="764">
        <f t="shared" si="106"/>
        <v>0</v>
      </c>
      <c r="BP56" s="764">
        <f t="shared" si="106"/>
        <v>0</v>
      </c>
      <c r="BQ56" s="807" t="str">
        <f t="shared" si="79"/>
        <v/>
      </c>
      <c r="BR56" s="803">
        <f>SUM(BR50:BR55)</f>
        <v>0</v>
      </c>
      <c r="BS56" s="761">
        <f>SUM(BS50:BS55)</f>
        <v>0</v>
      </c>
      <c r="BT56" s="764">
        <f>BT55</f>
        <v>0</v>
      </c>
      <c r="BU56" s="764">
        <f>BU55</f>
        <v>0</v>
      </c>
      <c r="BV56" s="755">
        <f>SUM(BV50:BV55)</f>
        <v>0</v>
      </c>
      <c r="BW56" s="755">
        <f>SUM(BW50:BW55)</f>
        <v>0</v>
      </c>
      <c r="BX56" s="764">
        <f>BX55</f>
        <v>0</v>
      </c>
      <c r="BY56" s="755">
        <f>SUM(BY50:BY55)</f>
        <v>0</v>
      </c>
      <c r="BZ56" s="761">
        <f>SUM(BZ50:BZ55)</f>
        <v>0</v>
      </c>
      <c r="CA56" s="764">
        <f>CA55</f>
        <v>0</v>
      </c>
      <c r="CB56" s="764">
        <f>CB55</f>
        <v>0</v>
      </c>
      <c r="CC56" s="755">
        <f>SUM(CC50:CC55)</f>
        <v>0</v>
      </c>
      <c r="CD56" s="755">
        <f>SUM(CD50:CD55)</f>
        <v>0</v>
      </c>
      <c r="CE56" s="808">
        <f>CE55</f>
        <v>0</v>
      </c>
      <c r="CF56" s="1324"/>
      <c r="CG56" s="690">
        <v>11</v>
      </c>
      <c r="CH56" s="695"/>
      <c r="CI56" s="696"/>
      <c r="CJ56" s="697"/>
      <c r="CK56" s="698"/>
      <c r="CL56" s="699"/>
      <c r="CM56" s="700"/>
      <c r="CN56" s="695"/>
      <c r="CO56" s="696"/>
      <c r="CP56" s="697"/>
      <c r="CQ56" s="698"/>
      <c r="CR56" s="699"/>
      <c r="CS56" s="700"/>
      <c r="CT56" s="695"/>
      <c r="CU56" s="696"/>
      <c r="CV56" s="697"/>
      <c r="CW56" s="698"/>
      <c r="CX56" s="699"/>
      <c r="CY56" s="700"/>
    </row>
    <row r="57" spans="1:103" s="627" customFormat="1" ht="13.5" thickTop="1" x14ac:dyDescent="0.2">
      <c r="A57" s="1319">
        <v>10</v>
      </c>
      <c r="B57" s="1320"/>
      <c r="C57" s="652"/>
      <c r="D57" s="653"/>
      <c r="E57" s="653"/>
      <c r="F57" s="653"/>
      <c r="G57" s="653"/>
      <c r="H57" s="653"/>
      <c r="I57" s="653"/>
      <c r="J57" s="659">
        <f t="shared" ref="J57:J62" si="107">SUM(C57:I57)</f>
        <v>0</v>
      </c>
      <c r="K57" s="653"/>
      <c r="L57" s="653"/>
      <c r="M57" s="653"/>
      <c r="N57" s="679"/>
      <c r="O57" s="653"/>
      <c r="P57" s="653"/>
      <c r="Q57" s="653"/>
      <c r="R57" s="659">
        <f t="shared" ref="R57:R62" si="108">SUM(K57:Q57)</f>
        <v>0</v>
      </c>
      <c r="S57" s="681">
        <f t="shared" ref="S57:Y62" si="109">C57-K57+S56</f>
        <v>0</v>
      </c>
      <c r="T57" s="659">
        <f t="shared" si="109"/>
        <v>0</v>
      </c>
      <c r="U57" s="659">
        <f t="shared" si="109"/>
        <v>0</v>
      </c>
      <c r="V57" s="659">
        <f t="shared" si="109"/>
        <v>0</v>
      </c>
      <c r="W57" s="659">
        <f t="shared" si="109"/>
        <v>0</v>
      </c>
      <c r="X57" s="659">
        <f t="shared" si="109"/>
        <v>0</v>
      </c>
      <c r="Y57" s="659">
        <f t="shared" si="109"/>
        <v>0</v>
      </c>
      <c r="Z57" s="656">
        <f t="shared" ref="Z57:Z62" si="110">SUM(S57:Y57)</f>
        <v>0</v>
      </c>
      <c r="AA57" s="794"/>
      <c r="AB57" s="653"/>
      <c r="AC57" s="660"/>
      <c r="AD57" s="659">
        <f t="shared" ref="AD57:AD62" si="111">SUM(AA57:AC57)</f>
        <v>0</v>
      </c>
      <c r="AE57" s="795"/>
      <c r="AF57" s="661"/>
      <c r="AG57" s="659">
        <f t="shared" ref="AG57:AG62" si="112">SUM(AE57:AF57)</f>
        <v>0</v>
      </c>
      <c r="AH57" s="660"/>
      <c r="AI57" s="661"/>
      <c r="AJ57" s="659">
        <f t="shared" ref="AJ57:AJ62" si="113">SUM(AH57:AI57)</f>
        <v>0</v>
      </c>
      <c r="AK57" s="665">
        <f t="shared" ref="AK57:AK62" si="114">AK56+AG57-AJ57</f>
        <v>0</v>
      </c>
      <c r="AL57" s="660">
        <v>0</v>
      </c>
      <c r="AM57" s="661">
        <v>0</v>
      </c>
      <c r="AN57" s="659">
        <f t="shared" ref="AN57:AN62" si="115">SUM(AL57:AM57)</f>
        <v>0</v>
      </c>
      <c r="AO57" s="660">
        <v>0</v>
      </c>
      <c r="AP57" s="661">
        <v>0</v>
      </c>
      <c r="AQ57" s="659">
        <f t="shared" ref="AQ57:AQ62" si="116">SUM(AO57:AP57)</f>
        <v>0</v>
      </c>
      <c r="AR57" s="659">
        <f t="shared" ref="AR57:AR62" si="117">AR56+AN57-AQ57</f>
        <v>0</v>
      </c>
      <c r="AS57" s="660">
        <v>0</v>
      </c>
      <c r="AT57" s="661">
        <v>0</v>
      </c>
      <c r="AU57" s="659">
        <f t="shared" ref="AU57:AU62" si="118">SUM(AS57:AT57)</f>
        <v>0</v>
      </c>
      <c r="AV57" s="660">
        <v>0</v>
      </c>
      <c r="AW57" s="661">
        <v>0</v>
      </c>
      <c r="AX57" s="659">
        <f t="shared" ref="AX57:AX62" si="119">SUM(AV57:AW57)</f>
        <v>0</v>
      </c>
      <c r="AY57" s="665">
        <f t="shared" ref="AY57:AY62" si="120">AY56+AU57-AX57</f>
        <v>0</v>
      </c>
      <c r="AZ57" s="656">
        <f t="shared" si="85"/>
        <v>0</v>
      </c>
      <c r="BA57" s="689"/>
      <c r="BB57" s="684"/>
      <c r="BC57" s="665">
        <f t="shared" si="77"/>
        <v>0</v>
      </c>
      <c r="BD57" s="653"/>
      <c r="BE57" s="665">
        <f t="shared" si="86"/>
        <v>0</v>
      </c>
      <c r="BF57" s="685"/>
      <c r="BG57" s="684"/>
      <c r="BH57" s="665">
        <f t="shared" si="78"/>
        <v>0</v>
      </c>
      <c r="BI57" s="679"/>
      <c r="BJ57" s="665">
        <f t="shared" ref="BJ57:BJ62" si="121">BJ56+BH57-BI57</f>
        <v>0</v>
      </c>
      <c r="BK57" s="660"/>
      <c r="BL57" s="653"/>
      <c r="BM57" s="665">
        <f t="shared" ref="BM57:BM62" si="122">BM56+BK57-BL57</f>
        <v>0</v>
      </c>
      <c r="BN57" s="665">
        <f t="shared" ref="BN57:BP62" si="123">BC57+BH57+BK57</f>
        <v>0</v>
      </c>
      <c r="BO57" s="665">
        <f t="shared" si="123"/>
        <v>0</v>
      </c>
      <c r="BP57" s="665">
        <f t="shared" si="123"/>
        <v>0</v>
      </c>
      <c r="BQ57" s="809" t="str">
        <f t="shared" si="79"/>
        <v/>
      </c>
      <c r="BR57" s="652"/>
      <c r="BS57" s="794"/>
      <c r="BT57" s="665">
        <f>BR57+BT56-BS57</f>
        <v>0</v>
      </c>
      <c r="BU57" s="653"/>
      <c r="BV57" s="693"/>
      <c r="BW57" s="653"/>
      <c r="BX57" s="665">
        <f>BV57+BX56-BW57</f>
        <v>0</v>
      </c>
      <c r="BY57" s="653"/>
      <c r="BZ57" s="794"/>
      <c r="CA57" s="665">
        <f>BY57+CA56-BZ57</f>
        <v>0</v>
      </c>
      <c r="CB57" s="653"/>
      <c r="CC57" s="693"/>
      <c r="CD57" s="653"/>
      <c r="CE57" s="796">
        <f>CC57+CE56-CD57</f>
        <v>0</v>
      </c>
      <c r="CF57" s="1324"/>
      <c r="CG57" s="690">
        <v>12</v>
      </c>
      <c r="CH57" s="695"/>
      <c r="CI57" s="696"/>
      <c r="CJ57" s="697"/>
      <c r="CK57" s="698"/>
      <c r="CL57" s="699"/>
      <c r="CM57" s="700"/>
      <c r="CN57" s="695"/>
      <c r="CO57" s="696"/>
      <c r="CP57" s="697"/>
      <c r="CQ57" s="698"/>
      <c r="CR57" s="699"/>
      <c r="CS57" s="700"/>
      <c r="CT57" s="695"/>
      <c r="CU57" s="696"/>
      <c r="CV57" s="697"/>
      <c r="CW57" s="698"/>
      <c r="CX57" s="699"/>
      <c r="CY57" s="700"/>
    </row>
    <row r="58" spans="1:103" s="627" customFormat="1" x14ac:dyDescent="0.2">
      <c r="A58" s="1321">
        <v>11</v>
      </c>
      <c r="B58" s="1322"/>
      <c r="C58" s="678"/>
      <c r="D58" s="679"/>
      <c r="E58" s="679"/>
      <c r="F58" s="679"/>
      <c r="G58" s="679"/>
      <c r="H58" s="679"/>
      <c r="I58" s="679"/>
      <c r="J58" s="681">
        <f t="shared" si="107"/>
        <v>0</v>
      </c>
      <c r="K58" s="679"/>
      <c r="L58" s="679"/>
      <c r="M58" s="679"/>
      <c r="N58" s="679"/>
      <c r="O58" s="679"/>
      <c r="P58" s="679"/>
      <c r="Q58" s="679"/>
      <c r="R58" s="681">
        <f t="shared" si="108"/>
        <v>0</v>
      </c>
      <c r="S58" s="681">
        <f t="shared" si="109"/>
        <v>0</v>
      </c>
      <c r="T58" s="681">
        <f t="shared" si="109"/>
        <v>0</v>
      </c>
      <c r="U58" s="681">
        <f t="shared" si="109"/>
        <v>0</v>
      </c>
      <c r="V58" s="681">
        <f t="shared" si="109"/>
        <v>0</v>
      </c>
      <c r="W58" s="681">
        <f t="shared" si="109"/>
        <v>0</v>
      </c>
      <c r="X58" s="681">
        <f t="shared" si="109"/>
        <v>0</v>
      </c>
      <c r="Y58" s="681">
        <f t="shared" si="109"/>
        <v>0</v>
      </c>
      <c r="Z58" s="682">
        <f t="shared" si="110"/>
        <v>0</v>
      </c>
      <c r="AA58" s="798"/>
      <c r="AB58" s="679"/>
      <c r="AC58" s="685"/>
      <c r="AD58" s="681">
        <f t="shared" si="111"/>
        <v>0</v>
      </c>
      <c r="AE58" s="799"/>
      <c r="AF58" s="686"/>
      <c r="AG58" s="681">
        <f t="shared" si="112"/>
        <v>0</v>
      </c>
      <c r="AH58" s="685"/>
      <c r="AI58" s="686"/>
      <c r="AJ58" s="681">
        <f t="shared" si="113"/>
        <v>0</v>
      </c>
      <c r="AK58" s="690">
        <f t="shared" si="114"/>
        <v>0</v>
      </c>
      <c r="AL58" s="685">
        <v>0</v>
      </c>
      <c r="AM58" s="686">
        <v>0</v>
      </c>
      <c r="AN58" s="681">
        <f t="shared" si="115"/>
        <v>0</v>
      </c>
      <c r="AO58" s="685">
        <v>0</v>
      </c>
      <c r="AP58" s="686">
        <v>0</v>
      </c>
      <c r="AQ58" s="681">
        <f t="shared" si="116"/>
        <v>0</v>
      </c>
      <c r="AR58" s="681">
        <f t="shared" si="117"/>
        <v>0</v>
      </c>
      <c r="AS58" s="685">
        <v>0</v>
      </c>
      <c r="AT58" s="686">
        <v>0</v>
      </c>
      <c r="AU58" s="681">
        <f t="shared" si="118"/>
        <v>0</v>
      </c>
      <c r="AV58" s="685">
        <v>0</v>
      </c>
      <c r="AW58" s="686">
        <v>0</v>
      </c>
      <c r="AX58" s="681">
        <f t="shared" si="119"/>
        <v>0</v>
      </c>
      <c r="AY58" s="690">
        <f t="shared" si="120"/>
        <v>0</v>
      </c>
      <c r="AZ58" s="682">
        <f t="shared" si="85"/>
        <v>0</v>
      </c>
      <c r="BA58" s="689"/>
      <c r="BB58" s="684"/>
      <c r="BC58" s="690">
        <f t="shared" si="77"/>
        <v>0</v>
      </c>
      <c r="BD58" s="679"/>
      <c r="BE58" s="690">
        <f t="shared" si="86"/>
        <v>0</v>
      </c>
      <c r="BF58" s="685"/>
      <c r="BG58" s="684"/>
      <c r="BH58" s="690">
        <f t="shared" si="78"/>
        <v>0</v>
      </c>
      <c r="BI58" s="679"/>
      <c r="BJ58" s="690">
        <f t="shared" si="121"/>
        <v>0</v>
      </c>
      <c r="BK58" s="685"/>
      <c r="BL58" s="679"/>
      <c r="BM58" s="690">
        <f t="shared" si="122"/>
        <v>0</v>
      </c>
      <c r="BN58" s="690">
        <f t="shared" si="123"/>
        <v>0</v>
      </c>
      <c r="BO58" s="690">
        <f t="shared" si="123"/>
        <v>0</v>
      </c>
      <c r="BP58" s="690">
        <f t="shared" si="123"/>
        <v>0</v>
      </c>
      <c r="BQ58" s="800" t="str">
        <f t="shared" si="79"/>
        <v/>
      </c>
      <c r="BR58" s="678"/>
      <c r="BS58" s="798"/>
      <c r="BT58" s="690">
        <f t="shared" ref="BT58:BT62" si="124">BR58+BT57-BS58</f>
        <v>0</v>
      </c>
      <c r="BU58" s="679"/>
      <c r="BV58" s="810"/>
      <c r="BW58" s="679"/>
      <c r="BX58" s="690">
        <f t="shared" ref="BX58:BX62" si="125">BV58+BX57-BW58</f>
        <v>0</v>
      </c>
      <c r="BY58" s="679"/>
      <c r="BZ58" s="798"/>
      <c r="CA58" s="690">
        <f t="shared" ref="CA58:CA61" si="126">BY58+CA57-BZ58</f>
        <v>0</v>
      </c>
      <c r="CB58" s="679"/>
      <c r="CC58" s="810"/>
      <c r="CD58" s="679"/>
      <c r="CE58" s="811">
        <f t="shared" ref="CE58:CE62" si="127">CC58+CE57-CD58</f>
        <v>0</v>
      </c>
      <c r="CF58" s="1324"/>
      <c r="CG58" s="690">
        <v>1</v>
      </c>
      <c r="CH58" s="695"/>
      <c r="CI58" s="696"/>
      <c r="CJ58" s="697"/>
      <c r="CK58" s="698"/>
      <c r="CL58" s="699"/>
      <c r="CM58" s="700"/>
      <c r="CN58" s="695"/>
      <c r="CO58" s="696"/>
      <c r="CP58" s="697"/>
      <c r="CQ58" s="698"/>
      <c r="CR58" s="699"/>
      <c r="CS58" s="700"/>
      <c r="CT58" s="695"/>
      <c r="CU58" s="696"/>
      <c r="CV58" s="697"/>
      <c r="CW58" s="698"/>
      <c r="CX58" s="699"/>
      <c r="CY58" s="700"/>
    </row>
    <row r="59" spans="1:103" s="627" customFormat="1" x14ac:dyDescent="0.2">
      <c r="A59" s="1321">
        <v>12</v>
      </c>
      <c r="B59" s="1322"/>
      <c r="C59" s="678"/>
      <c r="D59" s="679"/>
      <c r="E59" s="679"/>
      <c r="F59" s="679"/>
      <c r="G59" s="679"/>
      <c r="H59" s="679"/>
      <c r="I59" s="679"/>
      <c r="J59" s="681">
        <f t="shared" si="107"/>
        <v>0</v>
      </c>
      <c r="K59" s="679"/>
      <c r="L59" s="679"/>
      <c r="M59" s="679"/>
      <c r="N59" s="679"/>
      <c r="O59" s="679"/>
      <c r="P59" s="679"/>
      <c r="Q59" s="679"/>
      <c r="R59" s="681">
        <f t="shared" si="108"/>
        <v>0</v>
      </c>
      <c r="S59" s="681">
        <f t="shared" si="109"/>
        <v>0</v>
      </c>
      <c r="T59" s="681">
        <f t="shared" si="109"/>
        <v>0</v>
      </c>
      <c r="U59" s="681">
        <f t="shared" si="109"/>
        <v>0</v>
      </c>
      <c r="V59" s="681">
        <f t="shared" si="109"/>
        <v>0</v>
      </c>
      <c r="W59" s="681">
        <f t="shared" si="109"/>
        <v>0</v>
      </c>
      <c r="X59" s="681">
        <f t="shared" si="109"/>
        <v>0</v>
      </c>
      <c r="Y59" s="681">
        <f t="shared" si="109"/>
        <v>0</v>
      </c>
      <c r="Z59" s="682">
        <f t="shared" si="110"/>
        <v>0</v>
      </c>
      <c r="AA59" s="798"/>
      <c r="AB59" s="679"/>
      <c r="AC59" s="685"/>
      <c r="AD59" s="681">
        <f t="shared" si="111"/>
        <v>0</v>
      </c>
      <c r="AE59" s="799"/>
      <c r="AF59" s="686"/>
      <c r="AG59" s="681">
        <f t="shared" si="112"/>
        <v>0</v>
      </c>
      <c r="AH59" s="685"/>
      <c r="AI59" s="686"/>
      <c r="AJ59" s="681">
        <f t="shared" si="113"/>
        <v>0</v>
      </c>
      <c r="AK59" s="690">
        <f t="shared" si="114"/>
        <v>0</v>
      </c>
      <c r="AL59" s="685">
        <v>0</v>
      </c>
      <c r="AM59" s="686">
        <v>0</v>
      </c>
      <c r="AN59" s="681">
        <f t="shared" si="115"/>
        <v>0</v>
      </c>
      <c r="AO59" s="685">
        <v>0</v>
      </c>
      <c r="AP59" s="686">
        <v>0</v>
      </c>
      <c r="AQ59" s="681">
        <f t="shared" si="116"/>
        <v>0</v>
      </c>
      <c r="AR59" s="681">
        <f t="shared" si="117"/>
        <v>0</v>
      </c>
      <c r="AS59" s="685">
        <v>0</v>
      </c>
      <c r="AT59" s="686">
        <v>0</v>
      </c>
      <c r="AU59" s="681">
        <f t="shared" si="118"/>
        <v>0</v>
      </c>
      <c r="AV59" s="685">
        <v>0</v>
      </c>
      <c r="AW59" s="686">
        <v>0</v>
      </c>
      <c r="AX59" s="681">
        <f t="shared" si="119"/>
        <v>0</v>
      </c>
      <c r="AY59" s="690">
        <f t="shared" si="120"/>
        <v>0</v>
      </c>
      <c r="AZ59" s="682">
        <f t="shared" si="85"/>
        <v>0</v>
      </c>
      <c r="BA59" s="689"/>
      <c r="BB59" s="684"/>
      <c r="BC59" s="690">
        <f t="shared" si="77"/>
        <v>0</v>
      </c>
      <c r="BD59" s="679"/>
      <c r="BE59" s="690">
        <f t="shared" si="86"/>
        <v>0</v>
      </c>
      <c r="BF59" s="685"/>
      <c r="BG59" s="684"/>
      <c r="BH59" s="690">
        <f t="shared" si="78"/>
        <v>0</v>
      </c>
      <c r="BI59" s="679"/>
      <c r="BJ59" s="690">
        <f t="shared" si="121"/>
        <v>0</v>
      </c>
      <c r="BK59" s="685"/>
      <c r="BL59" s="679"/>
      <c r="BM59" s="690">
        <f t="shared" si="122"/>
        <v>0</v>
      </c>
      <c r="BN59" s="690">
        <f t="shared" si="123"/>
        <v>0</v>
      </c>
      <c r="BO59" s="690">
        <f t="shared" si="123"/>
        <v>0</v>
      </c>
      <c r="BP59" s="690">
        <f t="shared" si="123"/>
        <v>0</v>
      </c>
      <c r="BQ59" s="800" t="str">
        <f t="shared" si="79"/>
        <v/>
      </c>
      <c r="BR59" s="812"/>
      <c r="BS59" s="982"/>
      <c r="BT59" s="983">
        <f t="shared" si="124"/>
        <v>0</v>
      </c>
      <c r="BU59" s="814"/>
      <c r="BV59" s="813"/>
      <c r="BW59" s="814"/>
      <c r="BX59" s="983">
        <f t="shared" si="125"/>
        <v>0</v>
      </c>
      <c r="BY59" s="814"/>
      <c r="BZ59" s="982"/>
      <c r="CA59" s="983">
        <f t="shared" si="126"/>
        <v>0</v>
      </c>
      <c r="CB59" s="814"/>
      <c r="CC59" s="813"/>
      <c r="CD59" s="814"/>
      <c r="CE59" s="815">
        <f t="shared" si="127"/>
        <v>0</v>
      </c>
      <c r="CF59" s="1324"/>
      <c r="CG59" s="690">
        <v>2</v>
      </c>
      <c r="CH59" s="695"/>
      <c r="CI59" s="696"/>
      <c r="CJ59" s="697"/>
      <c r="CK59" s="698"/>
      <c r="CL59" s="699"/>
      <c r="CM59" s="700"/>
      <c r="CN59" s="695"/>
      <c r="CO59" s="696"/>
      <c r="CP59" s="697"/>
      <c r="CQ59" s="698"/>
      <c r="CR59" s="699"/>
      <c r="CS59" s="700"/>
      <c r="CT59" s="695"/>
      <c r="CU59" s="696"/>
      <c r="CV59" s="697"/>
      <c r="CW59" s="698"/>
      <c r="CX59" s="699"/>
      <c r="CY59" s="700"/>
    </row>
    <row r="60" spans="1:103" s="627" customFormat="1" ht="13.5" thickBot="1" x14ac:dyDescent="0.25">
      <c r="A60" s="1321">
        <v>1</v>
      </c>
      <c r="B60" s="1322"/>
      <c r="C60" s="678"/>
      <c r="D60" s="679"/>
      <c r="E60" s="679"/>
      <c r="F60" s="679"/>
      <c r="G60" s="679"/>
      <c r="H60" s="679"/>
      <c r="I60" s="679"/>
      <c r="J60" s="681">
        <f t="shared" si="107"/>
        <v>0</v>
      </c>
      <c r="K60" s="679"/>
      <c r="L60" s="679"/>
      <c r="M60" s="679"/>
      <c r="N60" s="679"/>
      <c r="O60" s="679"/>
      <c r="P60" s="679"/>
      <c r="Q60" s="679"/>
      <c r="R60" s="681">
        <f t="shared" si="108"/>
        <v>0</v>
      </c>
      <c r="S60" s="681">
        <f t="shared" si="109"/>
        <v>0</v>
      </c>
      <c r="T60" s="681">
        <f t="shared" si="109"/>
        <v>0</v>
      </c>
      <c r="U60" s="681">
        <f t="shared" si="109"/>
        <v>0</v>
      </c>
      <c r="V60" s="681">
        <f t="shared" si="109"/>
        <v>0</v>
      </c>
      <c r="W60" s="681">
        <f t="shared" si="109"/>
        <v>0</v>
      </c>
      <c r="X60" s="681">
        <f t="shared" si="109"/>
        <v>0</v>
      </c>
      <c r="Y60" s="681">
        <f t="shared" si="109"/>
        <v>0</v>
      </c>
      <c r="Z60" s="682">
        <f t="shared" si="110"/>
        <v>0</v>
      </c>
      <c r="AA60" s="798"/>
      <c r="AB60" s="679"/>
      <c r="AC60" s="685"/>
      <c r="AD60" s="681">
        <f t="shared" si="111"/>
        <v>0</v>
      </c>
      <c r="AE60" s="799"/>
      <c r="AF60" s="686"/>
      <c r="AG60" s="681">
        <f t="shared" si="112"/>
        <v>0</v>
      </c>
      <c r="AH60" s="685"/>
      <c r="AI60" s="686"/>
      <c r="AJ60" s="681">
        <f t="shared" si="113"/>
        <v>0</v>
      </c>
      <c r="AK60" s="690">
        <f t="shared" si="114"/>
        <v>0</v>
      </c>
      <c r="AL60" s="685">
        <v>0</v>
      </c>
      <c r="AM60" s="686">
        <v>0</v>
      </c>
      <c r="AN60" s="681">
        <f t="shared" si="115"/>
        <v>0</v>
      </c>
      <c r="AO60" s="685">
        <v>0</v>
      </c>
      <c r="AP60" s="686">
        <v>0</v>
      </c>
      <c r="AQ60" s="681">
        <f t="shared" si="116"/>
        <v>0</v>
      </c>
      <c r="AR60" s="681">
        <f t="shared" si="117"/>
        <v>0</v>
      </c>
      <c r="AS60" s="685">
        <v>0</v>
      </c>
      <c r="AT60" s="686">
        <v>0</v>
      </c>
      <c r="AU60" s="681">
        <f t="shared" si="118"/>
        <v>0</v>
      </c>
      <c r="AV60" s="685">
        <v>0</v>
      </c>
      <c r="AW60" s="686">
        <v>0</v>
      </c>
      <c r="AX60" s="681">
        <f t="shared" si="119"/>
        <v>0</v>
      </c>
      <c r="AY60" s="690">
        <f t="shared" si="120"/>
        <v>0</v>
      </c>
      <c r="AZ60" s="682">
        <f t="shared" si="85"/>
        <v>0</v>
      </c>
      <c r="BA60" s="712"/>
      <c r="BB60" s="707"/>
      <c r="BC60" s="690">
        <f t="shared" si="77"/>
        <v>0</v>
      </c>
      <c r="BD60" s="679"/>
      <c r="BE60" s="690">
        <f t="shared" si="86"/>
        <v>0</v>
      </c>
      <c r="BF60" s="708"/>
      <c r="BG60" s="707"/>
      <c r="BH60" s="690">
        <f t="shared" si="78"/>
        <v>0</v>
      </c>
      <c r="BI60" s="679"/>
      <c r="BJ60" s="690">
        <f t="shared" si="121"/>
        <v>0</v>
      </c>
      <c r="BK60" s="685"/>
      <c r="BL60" s="679"/>
      <c r="BM60" s="690">
        <f t="shared" si="122"/>
        <v>0</v>
      </c>
      <c r="BN60" s="690">
        <f t="shared" si="123"/>
        <v>0</v>
      </c>
      <c r="BO60" s="690">
        <f t="shared" si="123"/>
        <v>0</v>
      </c>
      <c r="BP60" s="690">
        <f t="shared" si="123"/>
        <v>0</v>
      </c>
      <c r="BQ60" s="811" t="str">
        <f t="shared" si="79"/>
        <v/>
      </c>
      <c r="BR60" s="812"/>
      <c r="BS60" s="982"/>
      <c r="BT60" s="983">
        <f t="shared" si="124"/>
        <v>0</v>
      </c>
      <c r="BU60" s="814"/>
      <c r="BV60" s="813"/>
      <c r="BW60" s="814"/>
      <c r="BX60" s="983">
        <f t="shared" si="125"/>
        <v>0</v>
      </c>
      <c r="BY60" s="814"/>
      <c r="BZ60" s="982"/>
      <c r="CA60" s="983">
        <f t="shared" si="126"/>
        <v>0</v>
      </c>
      <c r="CB60" s="814"/>
      <c r="CC60" s="813"/>
      <c r="CD60" s="814"/>
      <c r="CE60" s="815">
        <f t="shared" si="127"/>
        <v>0</v>
      </c>
      <c r="CF60" s="1325"/>
      <c r="CG60" s="816">
        <v>3</v>
      </c>
      <c r="CH60" s="732"/>
      <c r="CI60" s="733"/>
      <c r="CJ60" s="817"/>
      <c r="CK60" s="818"/>
      <c r="CL60" s="819"/>
      <c r="CM60" s="820"/>
      <c r="CN60" s="732"/>
      <c r="CO60" s="733"/>
      <c r="CP60" s="817"/>
      <c r="CQ60" s="818"/>
      <c r="CR60" s="819"/>
      <c r="CS60" s="820"/>
      <c r="CT60" s="732"/>
      <c r="CU60" s="733"/>
      <c r="CV60" s="817"/>
      <c r="CW60" s="818"/>
      <c r="CX60" s="819"/>
      <c r="CY60" s="820"/>
    </row>
    <row r="61" spans="1:103" s="627" customFormat="1" ht="13.5" thickTop="1" x14ac:dyDescent="0.2">
      <c r="A61" s="1321">
        <v>2</v>
      </c>
      <c r="B61" s="1322"/>
      <c r="C61" s="678"/>
      <c r="D61" s="679"/>
      <c r="E61" s="679"/>
      <c r="F61" s="679"/>
      <c r="G61" s="679"/>
      <c r="H61" s="679"/>
      <c r="I61" s="679"/>
      <c r="J61" s="681">
        <f t="shared" si="107"/>
        <v>0</v>
      </c>
      <c r="K61" s="679"/>
      <c r="L61" s="679"/>
      <c r="M61" s="679"/>
      <c r="N61" s="679"/>
      <c r="O61" s="679"/>
      <c r="P61" s="679"/>
      <c r="Q61" s="679"/>
      <c r="R61" s="681">
        <f t="shared" si="108"/>
        <v>0</v>
      </c>
      <c r="S61" s="681">
        <f t="shared" si="109"/>
        <v>0</v>
      </c>
      <c r="T61" s="681">
        <f t="shared" si="109"/>
        <v>0</v>
      </c>
      <c r="U61" s="681">
        <f t="shared" si="109"/>
        <v>0</v>
      </c>
      <c r="V61" s="681">
        <f t="shared" si="109"/>
        <v>0</v>
      </c>
      <c r="W61" s="681">
        <f t="shared" si="109"/>
        <v>0</v>
      </c>
      <c r="X61" s="681">
        <f t="shared" si="109"/>
        <v>0</v>
      </c>
      <c r="Y61" s="681">
        <f t="shared" si="109"/>
        <v>0</v>
      </c>
      <c r="Z61" s="682">
        <f t="shared" si="110"/>
        <v>0</v>
      </c>
      <c r="AA61" s="798"/>
      <c r="AB61" s="679"/>
      <c r="AC61" s="685"/>
      <c r="AD61" s="681">
        <f t="shared" si="111"/>
        <v>0</v>
      </c>
      <c r="AE61" s="799"/>
      <c r="AF61" s="686"/>
      <c r="AG61" s="681">
        <f t="shared" si="112"/>
        <v>0</v>
      </c>
      <c r="AH61" s="685"/>
      <c r="AI61" s="686"/>
      <c r="AJ61" s="681">
        <f t="shared" si="113"/>
        <v>0</v>
      </c>
      <c r="AK61" s="690">
        <f t="shared" si="114"/>
        <v>0</v>
      </c>
      <c r="AL61" s="685">
        <v>0</v>
      </c>
      <c r="AM61" s="686">
        <v>0</v>
      </c>
      <c r="AN61" s="681">
        <f t="shared" si="115"/>
        <v>0</v>
      </c>
      <c r="AO61" s="685">
        <v>0</v>
      </c>
      <c r="AP61" s="686">
        <v>0</v>
      </c>
      <c r="AQ61" s="681">
        <f t="shared" si="116"/>
        <v>0</v>
      </c>
      <c r="AR61" s="681">
        <f t="shared" si="117"/>
        <v>0</v>
      </c>
      <c r="AS61" s="685">
        <v>0</v>
      </c>
      <c r="AT61" s="686">
        <v>0</v>
      </c>
      <c r="AU61" s="681">
        <f t="shared" si="118"/>
        <v>0</v>
      </c>
      <c r="AV61" s="685">
        <v>0</v>
      </c>
      <c r="AW61" s="686">
        <v>0</v>
      </c>
      <c r="AX61" s="681">
        <f t="shared" si="119"/>
        <v>0</v>
      </c>
      <c r="AY61" s="690">
        <f t="shared" si="120"/>
        <v>0</v>
      </c>
      <c r="AZ61" s="682">
        <f t="shared" si="85"/>
        <v>0</v>
      </c>
      <c r="BA61" s="689"/>
      <c r="BB61" s="684"/>
      <c r="BC61" s="690">
        <f t="shared" si="77"/>
        <v>0</v>
      </c>
      <c r="BD61" s="679"/>
      <c r="BE61" s="690">
        <f t="shared" si="86"/>
        <v>0</v>
      </c>
      <c r="BF61" s="685"/>
      <c r="BG61" s="684"/>
      <c r="BH61" s="690">
        <f t="shared" si="78"/>
        <v>0</v>
      </c>
      <c r="BI61" s="679"/>
      <c r="BJ61" s="690">
        <f t="shared" si="121"/>
        <v>0</v>
      </c>
      <c r="BK61" s="685"/>
      <c r="BL61" s="679"/>
      <c r="BM61" s="690">
        <f t="shared" si="122"/>
        <v>0</v>
      </c>
      <c r="BN61" s="690">
        <f t="shared" si="123"/>
        <v>0</v>
      </c>
      <c r="BO61" s="690">
        <f t="shared" si="123"/>
        <v>0</v>
      </c>
      <c r="BP61" s="690">
        <f t="shared" si="123"/>
        <v>0</v>
      </c>
      <c r="BQ61" s="811" t="str">
        <f t="shared" si="79"/>
        <v/>
      </c>
      <c r="BR61" s="812"/>
      <c r="BS61" s="982"/>
      <c r="BT61" s="983">
        <f t="shared" si="124"/>
        <v>0</v>
      </c>
      <c r="BU61" s="814"/>
      <c r="BV61" s="813"/>
      <c r="BW61" s="814"/>
      <c r="BX61" s="983">
        <f t="shared" si="125"/>
        <v>0</v>
      </c>
      <c r="BY61" s="814"/>
      <c r="BZ61" s="982"/>
      <c r="CA61" s="983">
        <f t="shared" si="126"/>
        <v>0</v>
      </c>
      <c r="CB61" s="814"/>
      <c r="CC61" s="813"/>
      <c r="CD61" s="814"/>
      <c r="CE61" s="815">
        <f t="shared" si="127"/>
        <v>0</v>
      </c>
      <c r="CF61" s="1323" t="s">
        <v>179</v>
      </c>
      <c r="CG61" s="797">
        <v>4</v>
      </c>
      <c r="CH61" s="670"/>
      <c r="CI61" s="671"/>
      <c r="CJ61" s="672"/>
      <c r="CK61" s="673"/>
      <c r="CL61" s="674"/>
      <c r="CM61" s="675"/>
      <c r="CN61" s="670"/>
      <c r="CO61" s="671"/>
      <c r="CP61" s="672"/>
      <c r="CQ61" s="673"/>
      <c r="CR61" s="674"/>
      <c r="CS61" s="675"/>
      <c r="CT61" s="670"/>
      <c r="CU61" s="671"/>
      <c r="CV61" s="672"/>
      <c r="CW61" s="673"/>
      <c r="CX61" s="674"/>
      <c r="CY61" s="675"/>
    </row>
    <row r="62" spans="1:103" s="627" customFormat="1" ht="13.5" thickBot="1" x14ac:dyDescent="0.25">
      <c r="A62" s="1326">
        <v>3</v>
      </c>
      <c r="B62" s="1327"/>
      <c r="C62" s="701"/>
      <c r="D62" s="702"/>
      <c r="E62" s="702"/>
      <c r="F62" s="702"/>
      <c r="G62" s="702"/>
      <c r="H62" s="702"/>
      <c r="I62" s="702"/>
      <c r="J62" s="704">
        <f t="shared" si="107"/>
        <v>0</v>
      </c>
      <c r="K62" s="702"/>
      <c r="L62" s="702"/>
      <c r="M62" s="702"/>
      <c r="N62" s="702"/>
      <c r="O62" s="702"/>
      <c r="P62" s="702"/>
      <c r="Q62" s="702"/>
      <c r="R62" s="704">
        <f t="shared" si="108"/>
        <v>0</v>
      </c>
      <c r="S62" s="704">
        <f t="shared" si="109"/>
        <v>0</v>
      </c>
      <c r="T62" s="704">
        <f t="shared" si="109"/>
        <v>0</v>
      </c>
      <c r="U62" s="704">
        <f t="shared" si="109"/>
        <v>0</v>
      </c>
      <c r="V62" s="704">
        <f t="shared" si="109"/>
        <v>0</v>
      </c>
      <c r="W62" s="704">
        <f t="shared" si="109"/>
        <v>0</v>
      </c>
      <c r="X62" s="704">
        <f t="shared" si="109"/>
        <v>0</v>
      </c>
      <c r="Y62" s="704">
        <f t="shared" si="109"/>
        <v>0</v>
      </c>
      <c r="Z62" s="705">
        <f t="shared" si="110"/>
        <v>0</v>
      </c>
      <c r="AA62" s="801"/>
      <c r="AB62" s="702"/>
      <c r="AC62" s="708"/>
      <c r="AD62" s="704">
        <f t="shared" si="111"/>
        <v>0</v>
      </c>
      <c r="AE62" s="821"/>
      <c r="AF62" s="709"/>
      <c r="AG62" s="704">
        <f t="shared" si="112"/>
        <v>0</v>
      </c>
      <c r="AH62" s="708"/>
      <c r="AI62" s="709"/>
      <c r="AJ62" s="704">
        <f t="shared" si="113"/>
        <v>0</v>
      </c>
      <c r="AK62" s="713">
        <f t="shared" si="114"/>
        <v>0</v>
      </c>
      <c r="AL62" s="708">
        <v>0</v>
      </c>
      <c r="AM62" s="709">
        <v>0</v>
      </c>
      <c r="AN62" s="704">
        <f t="shared" si="115"/>
        <v>0</v>
      </c>
      <c r="AO62" s="708">
        <v>0</v>
      </c>
      <c r="AP62" s="709">
        <v>0</v>
      </c>
      <c r="AQ62" s="704">
        <f t="shared" si="116"/>
        <v>0</v>
      </c>
      <c r="AR62" s="704">
        <f t="shared" si="117"/>
        <v>0</v>
      </c>
      <c r="AS62" s="708">
        <v>0</v>
      </c>
      <c r="AT62" s="709">
        <v>0</v>
      </c>
      <c r="AU62" s="704">
        <f t="shared" si="118"/>
        <v>0</v>
      </c>
      <c r="AV62" s="708">
        <v>0</v>
      </c>
      <c r="AW62" s="709">
        <v>0</v>
      </c>
      <c r="AX62" s="704">
        <f t="shared" si="119"/>
        <v>0</v>
      </c>
      <c r="AY62" s="713">
        <f t="shared" si="120"/>
        <v>0</v>
      </c>
      <c r="AZ62" s="705">
        <f t="shared" si="85"/>
        <v>0</v>
      </c>
      <c r="BA62" s="726"/>
      <c r="BB62" s="721"/>
      <c r="BC62" s="713">
        <f t="shared" si="77"/>
        <v>0</v>
      </c>
      <c r="BD62" s="702"/>
      <c r="BE62" s="713">
        <f t="shared" si="86"/>
        <v>0</v>
      </c>
      <c r="BF62" s="722"/>
      <c r="BG62" s="721"/>
      <c r="BH62" s="713">
        <f t="shared" si="78"/>
        <v>0</v>
      </c>
      <c r="BI62" s="702"/>
      <c r="BJ62" s="713">
        <f t="shared" si="121"/>
        <v>0</v>
      </c>
      <c r="BK62" s="708"/>
      <c r="BL62" s="702"/>
      <c r="BM62" s="713">
        <f t="shared" si="122"/>
        <v>0</v>
      </c>
      <c r="BN62" s="713">
        <f t="shared" si="123"/>
        <v>0</v>
      </c>
      <c r="BO62" s="713">
        <f t="shared" si="123"/>
        <v>0</v>
      </c>
      <c r="BP62" s="713">
        <f t="shared" si="123"/>
        <v>0</v>
      </c>
      <c r="BQ62" s="802" t="str">
        <f t="shared" si="79"/>
        <v/>
      </c>
      <c r="BR62" s="715"/>
      <c r="BS62" s="906"/>
      <c r="BT62" s="727">
        <f t="shared" si="124"/>
        <v>0</v>
      </c>
      <c r="BU62" s="716"/>
      <c r="BV62" s="822"/>
      <c r="BW62" s="716"/>
      <c r="BX62" s="727">
        <f t="shared" si="125"/>
        <v>0</v>
      </c>
      <c r="BY62" s="716"/>
      <c r="BZ62" s="906"/>
      <c r="CA62" s="727">
        <f>BY62+CA61-BZ62</f>
        <v>0</v>
      </c>
      <c r="CB62" s="716"/>
      <c r="CC62" s="822"/>
      <c r="CD62" s="716"/>
      <c r="CE62" s="823">
        <f t="shared" si="127"/>
        <v>0</v>
      </c>
      <c r="CF62" s="1324"/>
      <c r="CG62" s="690">
        <v>5</v>
      </c>
      <c r="CH62" s="695"/>
      <c r="CI62" s="696"/>
      <c r="CJ62" s="697"/>
      <c r="CK62" s="698"/>
      <c r="CL62" s="699"/>
      <c r="CM62" s="700"/>
      <c r="CN62" s="695"/>
      <c r="CO62" s="696"/>
      <c r="CP62" s="697"/>
      <c r="CQ62" s="698"/>
      <c r="CR62" s="699"/>
      <c r="CS62" s="700"/>
      <c r="CT62" s="695"/>
      <c r="CU62" s="696"/>
      <c r="CV62" s="697"/>
      <c r="CW62" s="698"/>
      <c r="CX62" s="699"/>
      <c r="CY62" s="700"/>
    </row>
    <row r="63" spans="1:103" s="627" customFormat="1" ht="14" thickTop="1" thickBot="1" x14ac:dyDescent="0.25">
      <c r="A63" s="1323" t="s">
        <v>180</v>
      </c>
      <c r="B63" s="1328"/>
      <c r="C63" s="734">
        <f>SUM(C57:C62)</f>
        <v>0</v>
      </c>
      <c r="D63" s="735">
        <f t="shared" ref="D63:I63" si="128">SUM(D57:D62)</f>
        <v>0</v>
      </c>
      <c r="E63" s="735">
        <f t="shared" si="128"/>
        <v>0</v>
      </c>
      <c r="F63" s="735">
        <f t="shared" si="128"/>
        <v>0</v>
      </c>
      <c r="G63" s="735">
        <f t="shared" si="128"/>
        <v>0</v>
      </c>
      <c r="H63" s="735">
        <f t="shared" si="128"/>
        <v>0</v>
      </c>
      <c r="I63" s="735">
        <f t="shared" si="128"/>
        <v>0</v>
      </c>
      <c r="J63" s="735">
        <f>SUM(J57:J62)</f>
        <v>0</v>
      </c>
      <c r="K63" s="735">
        <f t="shared" ref="K63:Q63" si="129">SUM(K57:K62)</f>
        <v>0</v>
      </c>
      <c r="L63" s="735">
        <f t="shared" si="129"/>
        <v>0</v>
      </c>
      <c r="M63" s="735">
        <f t="shared" si="129"/>
        <v>0</v>
      </c>
      <c r="N63" s="735">
        <f t="shared" si="129"/>
        <v>0</v>
      </c>
      <c r="O63" s="735">
        <f t="shared" si="129"/>
        <v>0</v>
      </c>
      <c r="P63" s="735">
        <f t="shared" si="129"/>
        <v>0</v>
      </c>
      <c r="Q63" s="735">
        <f t="shared" si="129"/>
        <v>0</v>
      </c>
      <c r="R63" s="735">
        <f>SUM(R57:R62)</f>
        <v>0</v>
      </c>
      <c r="S63" s="735">
        <f t="shared" ref="S63:X63" si="130">S62</f>
        <v>0</v>
      </c>
      <c r="T63" s="735">
        <f t="shared" si="130"/>
        <v>0</v>
      </c>
      <c r="U63" s="735">
        <f t="shared" si="130"/>
        <v>0</v>
      </c>
      <c r="V63" s="735">
        <f t="shared" si="130"/>
        <v>0</v>
      </c>
      <c r="W63" s="735">
        <f t="shared" si="130"/>
        <v>0</v>
      </c>
      <c r="X63" s="735">
        <f t="shared" si="130"/>
        <v>0</v>
      </c>
      <c r="Y63" s="735">
        <f t="shared" ref="Y63" si="131">SUM(Y57:Y62)</f>
        <v>0</v>
      </c>
      <c r="Z63" s="737">
        <f t="shared" ref="Z63" si="132">Z62</f>
        <v>0</v>
      </c>
      <c r="AA63" s="755">
        <f>SUM(AA57:AA62)</f>
        <v>0</v>
      </c>
      <c r="AB63" s="755">
        <f>SUM(AB57:AB62)</f>
        <v>0</v>
      </c>
      <c r="AC63" s="764">
        <f t="shared" ref="AC63" si="133">SUM(AC57:AC62)</f>
        <v>0</v>
      </c>
      <c r="AD63" s="755">
        <f>SUM(AD57:AD62)</f>
        <v>0</v>
      </c>
      <c r="AE63" s="762">
        <f t="shared" ref="AE63:AF63" si="134">SUM(AE57:AE62)</f>
        <v>0</v>
      </c>
      <c r="AF63" s="804">
        <f t="shared" si="134"/>
        <v>0</v>
      </c>
      <c r="AG63" s="755">
        <f>SUM(AG57:AG62)</f>
        <v>0</v>
      </c>
      <c r="AH63" s="764">
        <v>0</v>
      </c>
      <c r="AI63" s="804">
        <v>0</v>
      </c>
      <c r="AJ63" s="755">
        <f>SUM(AJ57:AJ62)</f>
        <v>0</v>
      </c>
      <c r="AK63" s="764">
        <f>AK62</f>
        <v>0</v>
      </c>
      <c r="AL63" s="764">
        <f>SUM(AL57:AL62)</f>
        <v>0</v>
      </c>
      <c r="AM63" s="804">
        <f t="shared" ref="AM63:AQ63" si="135">SUM(AM57:AM62)</f>
        <v>0</v>
      </c>
      <c r="AN63" s="755">
        <f t="shared" si="135"/>
        <v>0</v>
      </c>
      <c r="AO63" s="764">
        <f t="shared" si="135"/>
        <v>0</v>
      </c>
      <c r="AP63" s="804">
        <f t="shared" si="135"/>
        <v>0</v>
      </c>
      <c r="AQ63" s="755">
        <f t="shared" si="135"/>
        <v>0</v>
      </c>
      <c r="AR63" s="755">
        <f>AR62</f>
        <v>0</v>
      </c>
      <c r="AS63" s="764">
        <f>SUM(AS57:AS62)</f>
        <v>0</v>
      </c>
      <c r="AT63" s="804">
        <f t="shared" ref="AT63:AX63" si="136">SUM(AT57:AT62)</f>
        <v>0</v>
      </c>
      <c r="AU63" s="755">
        <f t="shared" si="136"/>
        <v>0</v>
      </c>
      <c r="AV63" s="764">
        <f t="shared" si="136"/>
        <v>0</v>
      </c>
      <c r="AW63" s="804">
        <f t="shared" si="136"/>
        <v>0</v>
      </c>
      <c r="AX63" s="755">
        <f t="shared" si="136"/>
        <v>0</v>
      </c>
      <c r="AY63" s="764">
        <f>AY62</f>
        <v>0</v>
      </c>
      <c r="AZ63" s="756">
        <f t="shared" si="85"/>
        <v>0</v>
      </c>
      <c r="BA63" s="805">
        <f>SUM(BA57:BA62)</f>
        <v>0</v>
      </c>
      <c r="BB63" s="806">
        <f t="shared" ref="BB63" si="137">SUM(BB57:BB62)</f>
        <v>0</v>
      </c>
      <c r="BC63" s="764">
        <f>SUM(BC57:BC62)</f>
        <v>0</v>
      </c>
      <c r="BD63" s="755">
        <f>SUM(BD57:BD62)</f>
        <v>0</v>
      </c>
      <c r="BE63" s="764">
        <f>BE62</f>
        <v>0</v>
      </c>
      <c r="BF63" s="806">
        <f>SUM(BF57:BF62)</f>
        <v>0</v>
      </c>
      <c r="BG63" s="806">
        <f t="shared" ref="BG63" si="138">SUM(BG57:BG62)</f>
        <v>0</v>
      </c>
      <c r="BH63" s="764">
        <f>SUM(BH57:BH62)</f>
        <v>0</v>
      </c>
      <c r="BI63" s="755">
        <f>SUM(BI57:BI62)</f>
        <v>0</v>
      </c>
      <c r="BJ63" s="764">
        <f>BJ62</f>
        <v>0</v>
      </c>
      <c r="BK63" s="755">
        <f>SUM(BK57:BK62)</f>
        <v>0</v>
      </c>
      <c r="BL63" s="755">
        <f>SUM(BL57:BL62)</f>
        <v>0</v>
      </c>
      <c r="BM63" s="764">
        <f>BM62</f>
        <v>0</v>
      </c>
      <c r="BN63" s="755">
        <f>SUM(BN57:BN62)</f>
        <v>0</v>
      </c>
      <c r="BO63" s="755">
        <f>SUM(BO57:BO62)</f>
        <v>0</v>
      </c>
      <c r="BP63" s="764">
        <f>BP62</f>
        <v>0</v>
      </c>
      <c r="BQ63" s="807" t="str">
        <f t="shared" si="79"/>
        <v/>
      </c>
      <c r="BR63" s="803">
        <f>SUM(BR57:BR62)</f>
        <v>0</v>
      </c>
      <c r="BS63" s="761">
        <f>SUM(BS57:BS62)</f>
        <v>0</v>
      </c>
      <c r="BT63" s="1002">
        <f>BT62</f>
        <v>0</v>
      </c>
      <c r="BU63" s="1002">
        <f>BU62</f>
        <v>0</v>
      </c>
      <c r="BV63" s="764">
        <f t="shared" ref="BV63:BW63" si="139">SUM(BV57:BV62)</f>
        <v>0</v>
      </c>
      <c r="BW63" s="755">
        <f t="shared" si="139"/>
        <v>0</v>
      </c>
      <c r="BX63" s="1002">
        <f>BX62</f>
        <v>0</v>
      </c>
      <c r="BY63" s="755">
        <f>SUM(BY57:BY62)</f>
        <v>0</v>
      </c>
      <c r="BZ63" s="761">
        <f>SUM(BZ57:BZ62)</f>
        <v>0</v>
      </c>
      <c r="CA63" s="1002">
        <f>CA62</f>
        <v>0</v>
      </c>
      <c r="CB63" s="1002">
        <f>CB62</f>
        <v>0</v>
      </c>
      <c r="CC63" s="764">
        <f t="shared" ref="CC63:CD63" si="140">SUM(CC57:CC62)</f>
        <v>0</v>
      </c>
      <c r="CD63" s="755">
        <f t="shared" si="140"/>
        <v>0</v>
      </c>
      <c r="CE63" s="824">
        <f>CE62</f>
        <v>0</v>
      </c>
      <c r="CF63" s="1324"/>
      <c r="CG63" s="690">
        <v>6</v>
      </c>
      <c r="CH63" s="695"/>
      <c r="CI63" s="696"/>
      <c r="CJ63" s="697"/>
      <c r="CK63" s="698"/>
      <c r="CL63" s="699"/>
      <c r="CM63" s="700"/>
      <c r="CN63" s="695"/>
      <c r="CO63" s="696"/>
      <c r="CP63" s="697"/>
      <c r="CQ63" s="698"/>
      <c r="CR63" s="699"/>
      <c r="CS63" s="700"/>
      <c r="CT63" s="695"/>
      <c r="CU63" s="696"/>
      <c r="CV63" s="697"/>
      <c r="CW63" s="698"/>
      <c r="CX63" s="699"/>
      <c r="CY63" s="700"/>
    </row>
    <row r="64" spans="1:103" s="627" customFormat="1" ht="14" thickTop="1" thickBot="1" x14ac:dyDescent="0.25">
      <c r="A64" s="1329">
        <v>4</v>
      </c>
      <c r="B64" s="1330"/>
      <c r="C64" s="753"/>
      <c r="D64" s="754"/>
      <c r="E64" s="754"/>
      <c r="F64" s="754"/>
      <c r="G64" s="754"/>
      <c r="H64" s="754"/>
      <c r="I64" s="754"/>
      <c r="J64" s="755">
        <f>SUM(C64:I64)</f>
        <v>0</v>
      </c>
      <c r="K64" s="754"/>
      <c r="L64" s="754"/>
      <c r="M64" s="754"/>
      <c r="N64" s="754"/>
      <c r="O64" s="754"/>
      <c r="P64" s="754"/>
      <c r="Q64" s="754"/>
      <c r="R64" s="755"/>
      <c r="S64" s="755"/>
      <c r="T64" s="755"/>
      <c r="U64" s="755"/>
      <c r="V64" s="755"/>
      <c r="W64" s="755"/>
      <c r="X64" s="755"/>
      <c r="Y64" s="755"/>
      <c r="Z64" s="756">
        <f>SUM(S64:Y64)</f>
        <v>0</v>
      </c>
      <c r="AA64" s="825"/>
      <c r="AB64" s="754"/>
      <c r="AC64" s="759"/>
      <c r="AD64" s="755">
        <f>SUM(AA64:AC64)</f>
        <v>0</v>
      </c>
      <c r="AE64" s="826"/>
      <c r="AF64" s="760"/>
      <c r="AG64" s="755"/>
      <c r="AH64" s="759"/>
      <c r="AI64" s="760"/>
      <c r="AJ64" s="755"/>
      <c r="AK64" s="764">
        <f>AK63+AG64-AJ64</f>
        <v>0</v>
      </c>
      <c r="AL64" s="759"/>
      <c r="AM64" s="760"/>
      <c r="AN64" s="755"/>
      <c r="AO64" s="759"/>
      <c r="AP64" s="760"/>
      <c r="AQ64" s="755"/>
      <c r="AR64" s="755">
        <f>AR63+AN64-AQ64</f>
        <v>0</v>
      </c>
      <c r="AS64" s="759"/>
      <c r="AT64" s="760"/>
      <c r="AU64" s="755"/>
      <c r="AV64" s="759"/>
      <c r="AW64" s="760"/>
      <c r="AX64" s="755"/>
      <c r="AY64" s="764">
        <f>AY63+AU64-AX64</f>
        <v>0</v>
      </c>
      <c r="AZ64" s="756">
        <f t="shared" si="85"/>
        <v>0</v>
      </c>
      <c r="BA64" s="763"/>
      <c r="BB64" s="825"/>
      <c r="BC64" s="764">
        <f>SUM(BA64:BB64)</f>
        <v>0</v>
      </c>
      <c r="BD64" s="754"/>
      <c r="BE64" s="764">
        <f t="shared" ref="BE64" si="141">+BC64-BD64+BE63</f>
        <v>0</v>
      </c>
      <c r="BF64" s="759"/>
      <c r="BG64" s="825"/>
      <c r="BH64" s="764">
        <f>SUM(BF64:BG64)</f>
        <v>0</v>
      </c>
      <c r="BI64" s="754"/>
      <c r="BJ64" s="764">
        <f t="shared" ref="BJ64" si="142">+BH64-BI64+BJ63</f>
        <v>0</v>
      </c>
      <c r="BK64" s="827"/>
      <c r="BL64" s="754"/>
      <c r="BM64" s="764">
        <f t="shared" ref="BM64" si="143">+BK64-BL64+BM63</f>
        <v>0</v>
      </c>
      <c r="BN64" s="764"/>
      <c r="BO64" s="764"/>
      <c r="BP64" s="764"/>
      <c r="BQ64" s="808"/>
      <c r="BR64" s="759"/>
      <c r="BS64" s="759"/>
      <c r="BT64" s="759"/>
      <c r="BU64" s="754"/>
      <c r="BV64" s="759"/>
      <c r="BW64" s="759"/>
      <c r="BX64" s="1002"/>
      <c r="BY64" s="759"/>
      <c r="BZ64" s="759"/>
      <c r="CA64" s="759"/>
      <c r="CB64" s="754"/>
      <c r="CC64" s="759"/>
      <c r="CD64" s="759"/>
      <c r="CE64" s="824"/>
      <c r="CF64" s="1324"/>
      <c r="CG64" s="690">
        <v>7</v>
      </c>
      <c r="CH64" s="695"/>
      <c r="CI64" s="696"/>
      <c r="CJ64" s="697"/>
      <c r="CK64" s="698"/>
      <c r="CL64" s="699"/>
      <c r="CM64" s="700"/>
      <c r="CN64" s="695"/>
      <c r="CO64" s="696"/>
      <c r="CP64" s="697"/>
      <c r="CQ64" s="698"/>
      <c r="CR64" s="699"/>
      <c r="CS64" s="700"/>
      <c r="CT64" s="695"/>
      <c r="CU64" s="696"/>
      <c r="CV64" s="697"/>
      <c r="CW64" s="698"/>
      <c r="CX64" s="699"/>
      <c r="CY64" s="700"/>
    </row>
    <row r="65" spans="1:103" s="627" customFormat="1" ht="13.5" thickTop="1" x14ac:dyDescent="0.2">
      <c r="A65" s="1331" t="s">
        <v>181</v>
      </c>
      <c r="B65" s="1332"/>
      <c r="C65" s="829">
        <f>C56+C63+C64</f>
        <v>0</v>
      </c>
      <c r="D65" s="659">
        <f t="shared" ref="D65:I65" si="144">D56+D63+D64</f>
        <v>0</v>
      </c>
      <c r="E65" s="659">
        <f t="shared" si="144"/>
        <v>0</v>
      </c>
      <c r="F65" s="659">
        <f t="shared" si="144"/>
        <v>0</v>
      </c>
      <c r="G65" s="659">
        <f t="shared" si="144"/>
        <v>0</v>
      </c>
      <c r="H65" s="659">
        <f t="shared" si="144"/>
        <v>0</v>
      </c>
      <c r="I65" s="659">
        <f t="shared" si="144"/>
        <v>0</v>
      </c>
      <c r="J65" s="659">
        <f>SUM(C65:I65)</f>
        <v>0</v>
      </c>
      <c r="K65" s="659">
        <f t="shared" ref="K65:T65" si="145">K56+K63+K64</f>
        <v>0</v>
      </c>
      <c r="L65" s="659">
        <f t="shared" si="145"/>
        <v>0</v>
      </c>
      <c r="M65" s="659">
        <f t="shared" si="145"/>
        <v>0</v>
      </c>
      <c r="N65" s="659">
        <f t="shared" si="145"/>
        <v>0</v>
      </c>
      <c r="O65" s="659">
        <f t="shared" si="145"/>
        <v>0</v>
      </c>
      <c r="P65" s="659">
        <f t="shared" si="145"/>
        <v>0</v>
      </c>
      <c r="Q65" s="659">
        <f t="shared" si="145"/>
        <v>0</v>
      </c>
      <c r="R65" s="659">
        <f t="shared" si="145"/>
        <v>0</v>
      </c>
      <c r="S65" s="659">
        <f t="shared" si="145"/>
        <v>0</v>
      </c>
      <c r="T65" s="659">
        <f t="shared" si="145"/>
        <v>0</v>
      </c>
      <c r="U65" s="659">
        <f>U56+U63+U64</f>
        <v>0</v>
      </c>
      <c r="V65" s="659">
        <f t="shared" ref="V65:Y65" si="146">V56+V63+V64</f>
        <v>0</v>
      </c>
      <c r="W65" s="659">
        <f t="shared" si="146"/>
        <v>0</v>
      </c>
      <c r="X65" s="659">
        <f t="shared" si="146"/>
        <v>0</v>
      </c>
      <c r="Y65" s="659">
        <f t="shared" si="146"/>
        <v>0</v>
      </c>
      <c r="Z65" s="656">
        <f>Z64</f>
        <v>0</v>
      </c>
      <c r="AA65" s="830">
        <f t="shared" ref="AA65:AC65" si="147">AA56+AA63+AA64</f>
        <v>0</v>
      </c>
      <c r="AB65" s="659">
        <f t="shared" si="147"/>
        <v>0</v>
      </c>
      <c r="AC65" s="665">
        <f t="shared" si="147"/>
        <v>0</v>
      </c>
      <c r="AD65" s="659">
        <f>AD56+AD63+AD64</f>
        <v>0</v>
      </c>
      <c r="AE65" s="831">
        <f t="shared" ref="AE65:AJ65" si="148">AE56+AE63+AE64</f>
        <v>0</v>
      </c>
      <c r="AF65" s="832">
        <f t="shared" si="148"/>
        <v>0</v>
      </c>
      <c r="AG65" s="659">
        <f t="shared" si="148"/>
        <v>0</v>
      </c>
      <c r="AH65" s="665">
        <f t="shared" si="148"/>
        <v>0</v>
      </c>
      <c r="AI65" s="832">
        <f t="shared" si="148"/>
        <v>0</v>
      </c>
      <c r="AJ65" s="659">
        <f t="shared" si="148"/>
        <v>0</v>
      </c>
      <c r="AK65" s="665">
        <f>AK64</f>
        <v>0</v>
      </c>
      <c r="AL65" s="665">
        <f t="shared" ref="AL65:AQ65" si="149">AL56+AL63+AL64</f>
        <v>0</v>
      </c>
      <c r="AM65" s="832">
        <f t="shared" si="149"/>
        <v>0</v>
      </c>
      <c r="AN65" s="659">
        <f t="shared" si="149"/>
        <v>0</v>
      </c>
      <c r="AO65" s="665">
        <f t="shared" si="149"/>
        <v>0</v>
      </c>
      <c r="AP65" s="832">
        <f t="shared" si="149"/>
        <v>0</v>
      </c>
      <c r="AQ65" s="659">
        <f t="shared" si="149"/>
        <v>0</v>
      </c>
      <c r="AR65" s="659">
        <f>AR64</f>
        <v>0</v>
      </c>
      <c r="AS65" s="665">
        <f t="shared" ref="AS65:AX65" si="150">AS56+AS63+AS64</f>
        <v>0</v>
      </c>
      <c r="AT65" s="832">
        <f t="shared" si="150"/>
        <v>0</v>
      </c>
      <c r="AU65" s="659">
        <f t="shared" si="150"/>
        <v>0</v>
      </c>
      <c r="AV65" s="665">
        <f t="shared" si="150"/>
        <v>0</v>
      </c>
      <c r="AW65" s="832">
        <f t="shared" si="150"/>
        <v>0</v>
      </c>
      <c r="AX65" s="659">
        <f t="shared" si="150"/>
        <v>0</v>
      </c>
      <c r="AY65" s="665">
        <f>AY64</f>
        <v>0</v>
      </c>
      <c r="AZ65" s="656">
        <f t="shared" si="85"/>
        <v>0</v>
      </c>
      <c r="BA65" s="833">
        <f t="shared" ref="BA65:BB65" si="151">BA56+BA63+BA64</f>
        <v>0</v>
      </c>
      <c r="BB65" s="830">
        <f t="shared" si="151"/>
        <v>0</v>
      </c>
      <c r="BC65" s="665">
        <f>SUM(BA65:BB65)</f>
        <v>0</v>
      </c>
      <c r="BD65" s="659">
        <f>BD56+BD63+BD64</f>
        <v>0</v>
      </c>
      <c r="BE65" s="665">
        <f>BE64</f>
        <v>0</v>
      </c>
      <c r="BF65" s="665">
        <f t="shared" ref="BF65:BG65" si="152">BF56+BF63+BF64</f>
        <v>0</v>
      </c>
      <c r="BG65" s="830">
        <f t="shared" si="152"/>
        <v>0</v>
      </c>
      <c r="BH65" s="665">
        <f>SUM(BF65:BG65)</f>
        <v>0</v>
      </c>
      <c r="BI65" s="659">
        <f t="shared" ref="BI65" si="153">BI56+BI63+BI64</f>
        <v>0</v>
      </c>
      <c r="BJ65" s="665">
        <f>BJ64</f>
        <v>0</v>
      </c>
      <c r="BK65" s="834">
        <f t="shared" ref="BK65:BO65" si="154">BK56+BK63+BK64</f>
        <v>0</v>
      </c>
      <c r="BL65" s="659">
        <f t="shared" si="154"/>
        <v>0</v>
      </c>
      <c r="BM65" s="665">
        <f>BM64</f>
        <v>0</v>
      </c>
      <c r="BN65" s="659">
        <f t="shared" si="154"/>
        <v>0</v>
      </c>
      <c r="BO65" s="659">
        <f t="shared" si="154"/>
        <v>0</v>
      </c>
      <c r="BP65" s="665">
        <f>BP64</f>
        <v>0</v>
      </c>
      <c r="BQ65" s="796"/>
      <c r="BR65" s="665">
        <f t="shared" ref="BR65" si="155">BR56+BR63+BR64</f>
        <v>0</v>
      </c>
      <c r="BS65" s="665">
        <f>BS56+BS63+BS64</f>
        <v>0</v>
      </c>
      <c r="BT65" s="665">
        <f>BT64</f>
        <v>0</v>
      </c>
      <c r="BU65" s="665">
        <f>BU64</f>
        <v>0</v>
      </c>
      <c r="BV65" s="659">
        <f t="shared" ref="BV65:BW65" si="156">BV56+BV63+BV64</f>
        <v>0</v>
      </c>
      <c r="BW65" s="665">
        <f t="shared" si="156"/>
        <v>0</v>
      </c>
      <c r="BX65" s="1088">
        <f>BX64</f>
        <v>0</v>
      </c>
      <c r="BY65" s="665">
        <f>BY56+BY63+BY64</f>
        <v>0</v>
      </c>
      <c r="BZ65" s="665">
        <f>BZ56+BZ63+BZ64</f>
        <v>0</v>
      </c>
      <c r="CA65" s="665">
        <f>CA64</f>
        <v>0</v>
      </c>
      <c r="CB65" s="665">
        <f>CB64</f>
        <v>0</v>
      </c>
      <c r="CC65" s="659">
        <f t="shared" ref="CC65:CD65" si="157">CC56+CC63+CC64</f>
        <v>0</v>
      </c>
      <c r="CD65" s="665">
        <f t="shared" si="157"/>
        <v>0</v>
      </c>
      <c r="CE65" s="835">
        <f>CE64</f>
        <v>0</v>
      </c>
      <c r="CF65" s="1324"/>
      <c r="CG65" s="690">
        <v>8</v>
      </c>
      <c r="CH65" s="695"/>
      <c r="CI65" s="696"/>
      <c r="CJ65" s="697"/>
      <c r="CK65" s="698"/>
      <c r="CL65" s="699"/>
      <c r="CM65" s="700"/>
      <c r="CN65" s="695"/>
      <c r="CO65" s="696"/>
      <c r="CP65" s="697"/>
      <c r="CQ65" s="698"/>
      <c r="CR65" s="699"/>
      <c r="CS65" s="700"/>
      <c r="CT65" s="695"/>
      <c r="CU65" s="696"/>
      <c r="CV65" s="697"/>
      <c r="CW65" s="698"/>
      <c r="CX65" s="699"/>
      <c r="CY65" s="700"/>
    </row>
    <row r="66" spans="1:103" s="627" customFormat="1" ht="13.5" thickBot="1" x14ac:dyDescent="0.25">
      <c r="A66" s="1333" t="s">
        <v>182</v>
      </c>
      <c r="B66" s="1334"/>
      <c r="C66" s="836"/>
      <c r="D66" s="837"/>
      <c r="E66" s="837"/>
      <c r="F66" s="837"/>
      <c r="G66" s="837"/>
      <c r="H66" s="837"/>
      <c r="I66" s="837"/>
      <c r="J66" s="837">
        <f>SUM(C66:I66)</f>
        <v>0</v>
      </c>
      <c r="K66" s="837"/>
      <c r="L66" s="837"/>
      <c r="M66" s="837"/>
      <c r="N66" s="837"/>
      <c r="O66" s="837"/>
      <c r="P66" s="837"/>
      <c r="Q66" s="837"/>
      <c r="R66" s="837"/>
      <c r="S66" s="837"/>
      <c r="T66" s="837"/>
      <c r="U66" s="837"/>
      <c r="V66" s="837"/>
      <c r="W66" s="837"/>
      <c r="X66" s="837"/>
      <c r="Y66" s="837"/>
      <c r="Z66" s="838"/>
      <c r="AA66" s="839"/>
      <c r="AB66" s="837"/>
      <c r="AC66" s="840"/>
      <c r="AD66" s="837">
        <f>SUM(AA66:AC66)</f>
        <v>0</v>
      </c>
      <c r="AE66" s="841"/>
      <c r="AF66" s="842"/>
      <c r="AG66" s="837"/>
      <c r="AH66" s="840"/>
      <c r="AI66" s="842"/>
      <c r="AJ66" s="837"/>
      <c r="AK66" s="840"/>
      <c r="AL66" s="840"/>
      <c r="AM66" s="842"/>
      <c r="AN66" s="837"/>
      <c r="AO66" s="840"/>
      <c r="AP66" s="842"/>
      <c r="AQ66" s="837"/>
      <c r="AR66" s="837"/>
      <c r="AS66" s="840"/>
      <c r="AT66" s="842"/>
      <c r="AU66" s="837"/>
      <c r="AV66" s="840"/>
      <c r="AW66" s="842"/>
      <c r="AX66" s="837"/>
      <c r="AY66" s="840"/>
      <c r="AZ66" s="838"/>
      <c r="BA66" s="843"/>
      <c r="BB66" s="839"/>
      <c r="BC66" s="840"/>
      <c r="BD66" s="837">
        <v>0</v>
      </c>
      <c r="BE66" s="840"/>
      <c r="BF66" s="840"/>
      <c r="BG66" s="839"/>
      <c r="BH66" s="840"/>
      <c r="BI66" s="837">
        <v>0</v>
      </c>
      <c r="BJ66" s="840"/>
      <c r="BK66" s="840"/>
      <c r="BL66" s="837"/>
      <c r="BM66" s="840"/>
      <c r="BN66" s="840"/>
      <c r="BO66" s="840"/>
      <c r="BP66" s="840"/>
      <c r="BQ66" s="844"/>
      <c r="BR66" s="845"/>
      <c r="BS66" s="845"/>
      <c r="BT66" s="845"/>
      <c r="BU66" s="845"/>
      <c r="BV66" s="845"/>
      <c r="BW66" s="845"/>
      <c r="BX66" s="845"/>
      <c r="BY66" s="1090"/>
      <c r="BZ66" s="845"/>
      <c r="CA66" s="845"/>
      <c r="CB66" s="845"/>
      <c r="CC66" s="845"/>
      <c r="CD66" s="845"/>
      <c r="CE66" s="846"/>
      <c r="CF66" s="1324"/>
      <c r="CG66" s="690">
        <v>9</v>
      </c>
      <c r="CH66" s="695"/>
      <c r="CI66" s="696"/>
      <c r="CJ66" s="697"/>
      <c r="CK66" s="698"/>
      <c r="CL66" s="699"/>
      <c r="CM66" s="700"/>
      <c r="CN66" s="695"/>
      <c r="CO66" s="696"/>
      <c r="CP66" s="697"/>
      <c r="CQ66" s="698"/>
      <c r="CR66" s="699"/>
      <c r="CS66" s="700"/>
      <c r="CT66" s="695"/>
      <c r="CU66" s="696"/>
      <c r="CV66" s="697"/>
      <c r="CW66" s="698"/>
      <c r="CX66" s="699"/>
      <c r="CY66" s="700"/>
    </row>
    <row r="67" spans="1:103" x14ac:dyDescent="0.2">
      <c r="CF67" s="1324"/>
      <c r="CG67" s="665">
        <v>10</v>
      </c>
      <c r="CH67" s="695"/>
      <c r="CI67" s="696"/>
      <c r="CJ67" s="697"/>
      <c r="CK67" s="698"/>
      <c r="CL67" s="699"/>
      <c r="CM67" s="700"/>
      <c r="CN67" s="695"/>
      <c r="CO67" s="696"/>
      <c r="CP67" s="697"/>
      <c r="CQ67" s="698"/>
      <c r="CR67" s="699"/>
      <c r="CS67" s="700"/>
      <c r="CT67" s="695"/>
      <c r="CU67" s="696"/>
      <c r="CV67" s="697"/>
      <c r="CW67" s="698"/>
      <c r="CX67" s="699"/>
      <c r="CY67" s="700"/>
    </row>
    <row r="68" spans="1:103" x14ac:dyDescent="0.2">
      <c r="CF68" s="1324"/>
      <c r="CG68" s="690">
        <v>11</v>
      </c>
      <c r="CH68" s="695"/>
      <c r="CI68" s="696"/>
      <c r="CJ68" s="697"/>
      <c r="CK68" s="698"/>
      <c r="CL68" s="699"/>
      <c r="CM68" s="700"/>
      <c r="CN68" s="695"/>
      <c r="CO68" s="696"/>
      <c r="CP68" s="697"/>
      <c r="CQ68" s="698"/>
      <c r="CR68" s="699"/>
      <c r="CS68" s="700"/>
      <c r="CT68" s="695"/>
      <c r="CU68" s="696"/>
      <c r="CV68" s="697"/>
      <c r="CW68" s="698"/>
      <c r="CX68" s="699"/>
      <c r="CY68" s="700"/>
    </row>
    <row r="69" spans="1:103" x14ac:dyDescent="0.2">
      <c r="BR69" s="6"/>
      <c r="BS69" s="6"/>
      <c r="BT69" s="6"/>
      <c r="BU69" s="6"/>
      <c r="BV69" s="6"/>
      <c r="BW69" s="6"/>
      <c r="BX69" s="6"/>
      <c r="BY69" s="6"/>
      <c r="BZ69" s="6"/>
      <c r="CA69" s="6"/>
      <c r="CB69" s="6"/>
      <c r="CC69" s="6"/>
      <c r="CD69" s="6"/>
      <c r="CE69" s="6"/>
      <c r="CF69" s="1324"/>
      <c r="CG69" s="690">
        <v>12</v>
      </c>
      <c r="CH69" s="695"/>
      <c r="CI69" s="696"/>
      <c r="CJ69" s="697"/>
      <c r="CK69" s="698"/>
      <c r="CL69" s="699"/>
      <c r="CM69" s="700"/>
      <c r="CN69" s="695"/>
      <c r="CO69" s="696"/>
      <c r="CP69" s="697"/>
      <c r="CQ69" s="698"/>
      <c r="CR69" s="699"/>
      <c r="CS69" s="700"/>
      <c r="CT69" s="695"/>
      <c r="CU69" s="696"/>
      <c r="CV69" s="697"/>
      <c r="CW69" s="698"/>
      <c r="CX69" s="699"/>
      <c r="CY69" s="700"/>
    </row>
    <row r="70" spans="1:103" x14ac:dyDescent="0.2">
      <c r="CF70" s="1324"/>
      <c r="CG70" s="690">
        <v>1</v>
      </c>
      <c r="CH70" s="695"/>
      <c r="CI70" s="696"/>
      <c r="CJ70" s="697"/>
      <c r="CK70" s="698"/>
      <c r="CL70" s="699"/>
      <c r="CM70" s="700"/>
      <c r="CN70" s="695"/>
      <c r="CO70" s="696"/>
      <c r="CP70" s="697"/>
      <c r="CQ70" s="698"/>
      <c r="CR70" s="699"/>
      <c r="CS70" s="700"/>
      <c r="CT70" s="695"/>
      <c r="CU70" s="696"/>
      <c r="CV70" s="697"/>
      <c r="CW70" s="698"/>
      <c r="CX70" s="699"/>
      <c r="CY70" s="700"/>
    </row>
    <row r="71" spans="1:103" x14ac:dyDescent="0.2">
      <c r="BE71" s="6"/>
      <c r="BJ71" s="6"/>
      <c r="BM71" s="6"/>
      <c r="BN71" s="6"/>
      <c r="BO71" s="6"/>
      <c r="BP71" s="6"/>
      <c r="BQ71" s="6"/>
      <c r="CF71" s="1324"/>
      <c r="CG71" s="690">
        <v>2</v>
      </c>
      <c r="CH71" s="695"/>
      <c r="CI71" s="696"/>
      <c r="CJ71" s="697"/>
      <c r="CK71" s="698"/>
      <c r="CL71" s="699"/>
      <c r="CM71" s="700"/>
      <c r="CN71" s="695"/>
      <c r="CO71" s="696"/>
      <c r="CP71" s="697"/>
      <c r="CQ71" s="698"/>
      <c r="CR71" s="699"/>
      <c r="CS71" s="700"/>
      <c r="CT71" s="695"/>
      <c r="CU71" s="696"/>
      <c r="CV71" s="697"/>
      <c r="CW71" s="698"/>
      <c r="CX71" s="699"/>
      <c r="CY71" s="700"/>
    </row>
    <row r="72" spans="1:103" ht="13.5" thickBot="1" x14ac:dyDescent="0.25">
      <c r="CF72" s="1325"/>
      <c r="CG72" s="816">
        <v>3</v>
      </c>
      <c r="CH72" s="732"/>
      <c r="CI72" s="733"/>
      <c r="CJ72" s="817"/>
      <c r="CK72" s="818"/>
      <c r="CL72" s="819"/>
      <c r="CM72" s="820"/>
      <c r="CN72" s="732"/>
      <c r="CO72" s="733"/>
      <c r="CP72" s="817"/>
      <c r="CQ72" s="818"/>
      <c r="CR72" s="819"/>
      <c r="CS72" s="820"/>
      <c r="CT72" s="732"/>
      <c r="CU72" s="733"/>
      <c r="CV72" s="817"/>
      <c r="CW72" s="818"/>
      <c r="CX72" s="819"/>
      <c r="CY72" s="820"/>
    </row>
    <row r="73" spans="1:103" ht="13.5" thickTop="1" x14ac:dyDescent="0.2">
      <c r="CF73" s="1323" t="s">
        <v>171</v>
      </c>
      <c r="CG73" s="797">
        <v>4</v>
      </c>
      <c r="CH73" s="670"/>
      <c r="CI73" s="671"/>
      <c r="CJ73" s="672"/>
      <c r="CK73" s="673"/>
      <c r="CL73" s="674"/>
      <c r="CM73" s="675"/>
      <c r="CN73" s="670"/>
      <c r="CO73" s="671"/>
      <c r="CP73" s="672"/>
      <c r="CQ73" s="673"/>
      <c r="CR73" s="674"/>
      <c r="CS73" s="675"/>
      <c r="CT73" s="670"/>
      <c r="CU73" s="671"/>
      <c r="CV73" s="672"/>
      <c r="CW73" s="673"/>
      <c r="CX73" s="674"/>
      <c r="CY73" s="675"/>
    </row>
    <row r="74" spans="1:103" x14ac:dyDescent="0.2">
      <c r="CF74" s="1324"/>
      <c r="CG74" s="690">
        <v>5</v>
      </c>
      <c r="CH74" s="695"/>
      <c r="CI74" s="696"/>
      <c r="CJ74" s="697"/>
      <c r="CK74" s="698"/>
      <c r="CL74" s="699"/>
      <c r="CM74" s="700"/>
      <c r="CN74" s="695"/>
      <c r="CO74" s="696"/>
      <c r="CP74" s="697"/>
      <c r="CQ74" s="698"/>
      <c r="CR74" s="699"/>
      <c r="CS74" s="700"/>
      <c r="CT74" s="695"/>
      <c r="CU74" s="696"/>
      <c r="CV74" s="697"/>
      <c r="CW74" s="698"/>
      <c r="CX74" s="699"/>
      <c r="CY74" s="700"/>
    </row>
    <row r="75" spans="1:103" x14ac:dyDescent="0.2">
      <c r="CF75" s="1324"/>
      <c r="CG75" s="690">
        <v>6</v>
      </c>
      <c r="CH75" s="695"/>
      <c r="CI75" s="696"/>
      <c r="CJ75" s="697"/>
      <c r="CK75" s="698"/>
      <c r="CL75" s="699"/>
      <c r="CM75" s="700"/>
      <c r="CN75" s="695"/>
      <c r="CO75" s="696"/>
      <c r="CP75" s="697"/>
      <c r="CQ75" s="698"/>
      <c r="CR75" s="699"/>
      <c r="CS75" s="700"/>
      <c r="CT75" s="695"/>
      <c r="CU75" s="696"/>
      <c r="CV75" s="697"/>
      <c r="CW75" s="698"/>
      <c r="CX75" s="699"/>
      <c r="CY75" s="700"/>
    </row>
    <row r="76" spans="1:103" x14ac:dyDescent="0.2">
      <c r="CF76" s="1324"/>
      <c r="CG76" s="690">
        <v>7</v>
      </c>
      <c r="CH76" s="695"/>
      <c r="CI76" s="696"/>
      <c r="CJ76" s="697"/>
      <c r="CK76" s="698"/>
      <c r="CL76" s="699"/>
      <c r="CM76" s="700"/>
      <c r="CN76" s="695"/>
      <c r="CO76" s="696"/>
      <c r="CP76" s="697"/>
      <c r="CQ76" s="698"/>
      <c r="CR76" s="699"/>
      <c r="CS76" s="700"/>
      <c r="CT76" s="695"/>
      <c r="CU76" s="696"/>
      <c r="CV76" s="697"/>
      <c r="CW76" s="698"/>
      <c r="CX76" s="699"/>
      <c r="CY76" s="700"/>
    </row>
    <row r="77" spans="1:103" x14ac:dyDescent="0.2">
      <c r="CF77" s="1324"/>
      <c r="CG77" s="690">
        <v>8</v>
      </c>
      <c r="CH77" s="695"/>
      <c r="CI77" s="696"/>
      <c r="CJ77" s="697"/>
      <c r="CK77" s="698"/>
      <c r="CL77" s="699"/>
      <c r="CM77" s="700"/>
      <c r="CN77" s="695"/>
      <c r="CO77" s="696"/>
      <c r="CP77" s="697"/>
      <c r="CQ77" s="698"/>
      <c r="CR77" s="699"/>
      <c r="CS77" s="700"/>
      <c r="CT77" s="695"/>
      <c r="CU77" s="696"/>
      <c r="CV77" s="697"/>
      <c r="CW77" s="698"/>
      <c r="CX77" s="699"/>
      <c r="CY77" s="700"/>
    </row>
    <row r="78" spans="1:103" x14ac:dyDescent="0.2">
      <c r="CF78" s="1324"/>
      <c r="CG78" s="690">
        <v>9</v>
      </c>
      <c r="CH78" s="695"/>
      <c r="CI78" s="696"/>
      <c r="CJ78" s="697"/>
      <c r="CK78" s="698"/>
      <c r="CL78" s="699"/>
      <c r="CM78" s="700"/>
      <c r="CN78" s="695"/>
      <c r="CO78" s="696"/>
      <c r="CP78" s="697"/>
      <c r="CQ78" s="698"/>
      <c r="CR78" s="699"/>
      <c r="CS78" s="700"/>
      <c r="CT78" s="695"/>
      <c r="CU78" s="696"/>
      <c r="CV78" s="697"/>
      <c r="CW78" s="698"/>
      <c r="CX78" s="699"/>
      <c r="CY78" s="700"/>
    </row>
    <row r="79" spans="1:103" x14ac:dyDescent="0.2">
      <c r="CF79" s="1324"/>
      <c r="CG79" s="665">
        <v>10</v>
      </c>
      <c r="CH79" s="695"/>
      <c r="CI79" s="696"/>
      <c r="CJ79" s="697"/>
      <c r="CK79" s="698"/>
      <c r="CL79" s="699"/>
      <c r="CM79" s="700"/>
      <c r="CN79" s="695"/>
      <c r="CO79" s="696"/>
      <c r="CP79" s="697"/>
      <c r="CQ79" s="698"/>
      <c r="CR79" s="699"/>
      <c r="CS79" s="700"/>
      <c r="CT79" s="695"/>
      <c r="CU79" s="696"/>
      <c r="CV79" s="697"/>
      <c r="CW79" s="698"/>
      <c r="CX79" s="699"/>
      <c r="CY79" s="700"/>
    </row>
    <row r="80" spans="1:103" x14ac:dyDescent="0.2">
      <c r="CF80" s="1324"/>
      <c r="CG80" s="690">
        <v>11</v>
      </c>
      <c r="CH80" s="695"/>
      <c r="CI80" s="696"/>
      <c r="CJ80" s="697"/>
      <c r="CK80" s="698"/>
      <c r="CL80" s="699"/>
      <c r="CM80" s="700"/>
      <c r="CN80" s="695"/>
      <c r="CO80" s="696"/>
      <c r="CP80" s="697"/>
      <c r="CQ80" s="698"/>
      <c r="CR80" s="699"/>
      <c r="CS80" s="700"/>
      <c r="CT80" s="695"/>
      <c r="CU80" s="696"/>
      <c r="CV80" s="697"/>
      <c r="CW80" s="698"/>
      <c r="CX80" s="699"/>
      <c r="CY80" s="700"/>
    </row>
    <row r="81" spans="84:103" x14ac:dyDescent="0.2">
      <c r="CF81" s="1324"/>
      <c r="CG81" s="690">
        <v>12</v>
      </c>
      <c r="CH81" s="695"/>
      <c r="CI81" s="696"/>
      <c r="CJ81" s="697"/>
      <c r="CK81" s="698"/>
      <c r="CL81" s="699"/>
      <c r="CM81" s="700"/>
      <c r="CN81" s="695"/>
      <c r="CO81" s="696"/>
      <c r="CP81" s="697"/>
      <c r="CQ81" s="698"/>
      <c r="CR81" s="699"/>
      <c r="CS81" s="700"/>
      <c r="CT81" s="695"/>
      <c r="CU81" s="696"/>
      <c r="CV81" s="697"/>
      <c r="CW81" s="698"/>
      <c r="CX81" s="699"/>
      <c r="CY81" s="700"/>
    </row>
    <row r="82" spans="84:103" x14ac:dyDescent="0.2">
      <c r="CF82" s="1324"/>
      <c r="CG82" s="690">
        <v>1</v>
      </c>
      <c r="CH82" s="695"/>
      <c r="CI82" s="696"/>
      <c r="CJ82" s="697"/>
      <c r="CK82" s="698"/>
      <c r="CL82" s="699"/>
      <c r="CM82" s="700"/>
      <c r="CN82" s="695"/>
      <c r="CO82" s="696"/>
      <c r="CP82" s="697"/>
      <c r="CQ82" s="698"/>
      <c r="CR82" s="699"/>
      <c r="CS82" s="700"/>
      <c r="CT82" s="695"/>
      <c r="CU82" s="696"/>
      <c r="CV82" s="697"/>
      <c r="CW82" s="698"/>
      <c r="CX82" s="699"/>
      <c r="CY82" s="700"/>
    </row>
    <row r="83" spans="84:103" x14ac:dyDescent="0.2">
      <c r="CF83" s="1324"/>
      <c r="CG83" s="690">
        <v>2</v>
      </c>
      <c r="CH83" s="695"/>
      <c r="CI83" s="696"/>
      <c r="CJ83" s="697"/>
      <c r="CK83" s="698"/>
      <c r="CL83" s="699"/>
      <c r="CM83" s="700"/>
      <c r="CN83" s="695"/>
      <c r="CO83" s="696"/>
      <c r="CP83" s="697"/>
      <c r="CQ83" s="698"/>
      <c r="CR83" s="699"/>
      <c r="CS83" s="700"/>
      <c r="CT83" s="695"/>
      <c r="CU83" s="696"/>
      <c r="CV83" s="697"/>
      <c r="CW83" s="698"/>
      <c r="CX83" s="699"/>
      <c r="CY83" s="700"/>
    </row>
    <row r="84" spans="84:103" ht="13.5" thickBot="1" x14ac:dyDescent="0.25">
      <c r="CF84" s="1325"/>
      <c r="CG84" s="816">
        <v>3</v>
      </c>
      <c r="CH84" s="695"/>
      <c r="CI84" s="696"/>
      <c r="CJ84" s="697"/>
      <c r="CK84" s="698"/>
      <c r="CL84" s="699"/>
      <c r="CM84" s="700"/>
      <c r="CN84" s="695"/>
      <c r="CO84" s="696"/>
      <c r="CP84" s="697"/>
      <c r="CQ84" s="698"/>
      <c r="CR84" s="699"/>
      <c r="CS84" s="700"/>
      <c r="CT84" s="695"/>
      <c r="CU84" s="696"/>
      <c r="CV84" s="697"/>
      <c r="CW84" s="698"/>
      <c r="CX84" s="699"/>
      <c r="CY84" s="700"/>
    </row>
    <row r="85" spans="84:103" ht="14" thickTop="1" thickBot="1" x14ac:dyDescent="0.25">
      <c r="CF85" s="1335" t="s">
        <v>167</v>
      </c>
      <c r="CG85" s="1336"/>
      <c r="CH85" s="748" t="str">
        <f>IF(MAX(CH49:CH60)=0,"",MAX(CH49:CH60))</f>
        <v/>
      </c>
      <c r="CI85" s="749" t="str">
        <f t="shared" ref="CI85:CM85" si="158">IF(MAX(CI49:CI60)=0,"",MAX(CI49:CI60))</f>
        <v/>
      </c>
      <c r="CJ85" s="750" t="str">
        <f t="shared" si="158"/>
        <v/>
      </c>
      <c r="CK85" s="751" t="str">
        <f t="shared" si="158"/>
        <v/>
      </c>
      <c r="CL85" s="750" t="str">
        <f t="shared" si="158"/>
        <v/>
      </c>
      <c r="CM85" s="752" t="str">
        <f t="shared" si="158"/>
        <v/>
      </c>
      <c r="CN85" s="748" t="str">
        <f>IF(MAX(CN49:CN60)=0,"",MAX(CN49:CN60))</f>
        <v/>
      </c>
      <c r="CO85" s="749" t="str">
        <f t="shared" ref="CO85:CS85" si="159">IF(MAX(CO49:CO60)=0,"",MAX(CO49:CO60))</f>
        <v/>
      </c>
      <c r="CP85" s="750" t="str">
        <f t="shared" si="159"/>
        <v/>
      </c>
      <c r="CQ85" s="751" t="str">
        <f t="shared" si="159"/>
        <v/>
      </c>
      <c r="CR85" s="750" t="str">
        <f t="shared" si="159"/>
        <v/>
      </c>
      <c r="CS85" s="752" t="str">
        <f t="shared" si="159"/>
        <v/>
      </c>
      <c r="CT85" s="748" t="str">
        <f>IF(MAX(CT49:CT60)=0,"",MAX(CT49:CT60))</f>
        <v/>
      </c>
      <c r="CU85" s="749" t="str">
        <f t="shared" ref="CU85:CY85" si="160">IF(MAX(CU49:CU60)=0,"",MAX(CU49:CU60))</f>
        <v/>
      </c>
      <c r="CV85" s="750" t="str">
        <f t="shared" si="160"/>
        <v/>
      </c>
      <c r="CW85" s="751" t="str">
        <f t="shared" si="160"/>
        <v/>
      </c>
      <c r="CX85" s="750" t="str">
        <f t="shared" si="160"/>
        <v/>
      </c>
      <c r="CY85" s="752" t="str">
        <f t="shared" si="160"/>
        <v/>
      </c>
    </row>
    <row r="86" spans="84:103" ht="14" thickTop="1" thickBot="1" x14ac:dyDescent="0.25">
      <c r="CF86" s="1313" t="s">
        <v>169</v>
      </c>
      <c r="CG86" s="1314"/>
      <c r="CH86" s="748" t="str">
        <f>IF(CH85="","",SMALL(CH61:CH72,COUNTIF(CH61:CH72,0)+1))</f>
        <v/>
      </c>
      <c r="CI86" s="749" t="str">
        <f t="shared" ref="CI86:CM86" si="161">IF(CI85="","",SMALL(CI61:CI72,COUNTIF(CI61:CI72,0)+1))</f>
        <v/>
      </c>
      <c r="CJ86" s="750" t="str">
        <f t="shared" si="161"/>
        <v/>
      </c>
      <c r="CK86" s="751" t="str">
        <f t="shared" si="161"/>
        <v/>
      </c>
      <c r="CL86" s="750" t="str">
        <f t="shared" si="161"/>
        <v/>
      </c>
      <c r="CM86" s="752" t="str">
        <f t="shared" si="161"/>
        <v/>
      </c>
      <c r="CN86" s="748" t="str">
        <f>IF(CN85="","",SMALL(CN61:CN72,COUNTIF(CN61:CN72,0)+1))</f>
        <v/>
      </c>
      <c r="CO86" s="749" t="str">
        <f t="shared" ref="CO86:CS86" si="162">IF(CO85="","",SMALL(CO61:CO72,COUNTIF(CO61:CO72,0)+1))</f>
        <v/>
      </c>
      <c r="CP86" s="750" t="str">
        <f t="shared" si="162"/>
        <v/>
      </c>
      <c r="CQ86" s="751" t="str">
        <f t="shared" si="162"/>
        <v/>
      </c>
      <c r="CR86" s="750" t="str">
        <f t="shared" si="162"/>
        <v/>
      </c>
      <c r="CS86" s="752" t="str">
        <f t="shared" si="162"/>
        <v/>
      </c>
      <c r="CT86" s="748" t="str">
        <f>IF(CT85="","",SMALL(CT61:CT72,COUNTIF(CT61:CT72,0)+1))</f>
        <v/>
      </c>
      <c r="CU86" s="749" t="str">
        <f t="shared" ref="CU86:CY86" si="163">IF(CU85="","",SMALL(CU61:CU72,COUNTIF(CU61:CU72,0)+1))</f>
        <v/>
      </c>
      <c r="CV86" s="750" t="str">
        <f t="shared" si="163"/>
        <v/>
      </c>
      <c r="CW86" s="751" t="str">
        <f t="shared" si="163"/>
        <v/>
      </c>
      <c r="CX86" s="750" t="str">
        <f t="shared" si="163"/>
        <v/>
      </c>
      <c r="CY86" s="752" t="str">
        <f t="shared" si="163"/>
        <v/>
      </c>
    </row>
    <row r="87" spans="84:103" ht="14" thickTop="1" thickBot="1" x14ac:dyDescent="0.25">
      <c r="CF87" s="1315" t="s">
        <v>171</v>
      </c>
      <c r="CG87" s="1316"/>
      <c r="CH87" s="778" t="str">
        <f>IF(CH85="","",AVERAGEIF(CH73:CH84,"&gt;0",CH73:CH84))</f>
        <v/>
      </c>
      <c r="CI87" s="779" t="str">
        <f t="shared" ref="CI87:CM87" si="164">IF(CI85="","",AVERAGEIF(CI73:CI84,"&gt;0",CI73:CI84))</f>
        <v/>
      </c>
      <c r="CJ87" s="780" t="str">
        <f t="shared" si="164"/>
        <v/>
      </c>
      <c r="CK87" s="781" t="str">
        <f t="shared" si="164"/>
        <v/>
      </c>
      <c r="CL87" s="780" t="str">
        <f t="shared" si="164"/>
        <v/>
      </c>
      <c r="CM87" s="782" t="str">
        <f t="shared" si="164"/>
        <v/>
      </c>
      <c r="CN87" s="778" t="str">
        <f>IF(CN85="","",AVERAGEIF(CN73:CN84,"&gt;0",CN73:CN84))</f>
        <v/>
      </c>
      <c r="CO87" s="779" t="str">
        <f t="shared" ref="CO87:CS87" si="165">IF(CO85="","",AVERAGEIF(CO73:CO84,"&gt;0",CO73:CO84))</f>
        <v/>
      </c>
      <c r="CP87" s="780" t="str">
        <f t="shared" si="165"/>
        <v/>
      </c>
      <c r="CQ87" s="781" t="str">
        <f t="shared" si="165"/>
        <v/>
      </c>
      <c r="CR87" s="780" t="str">
        <f t="shared" si="165"/>
        <v/>
      </c>
      <c r="CS87" s="782" t="str">
        <f t="shared" si="165"/>
        <v/>
      </c>
      <c r="CT87" s="778" t="str">
        <f>IF(CT85="","",AVERAGEIF(CT73:CT84,"&gt;0",CT73:CT84))</f>
        <v/>
      </c>
      <c r="CU87" s="779" t="str">
        <f t="shared" ref="CU87:CY87" si="166">IF(CU85="","",AVERAGEIF(CU73:CU84,"&gt;0",CU73:CU84))</f>
        <v/>
      </c>
      <c r="CV87" s="780" t="str">
        <f t="shared" si="166"/>
        <v/>
      </c>
      <c r="CW87" s="781" t="str">
        <f t="shared" si="166"/>
        <v/>
      </c>
      <c r="CX87" s="780" t="str">
        <f t="shared" si="166"/>
        <v/>
      </c>
      <c r="CY87" s="782" t="str">
        <f t="shared" si="166"/>
        <v/>
      </c>
    </row>
    <row r="88" spans="84:103" ht="13.5" thickBot="1" x14ac:dyDescent="0.25">
      <c r="CF88" s="1317" t="s">
        <v>167</v>
      </c>
      <c r="CG88" s="1318"/>
      <c r="CH88" s="1308" t="str">
        <f>IF(MAX(CH49:CI60)=0,"",MAX(CH49:CI60))</f>
        <v/>
      </c>
      <c r="CI88" s="1309"/>
      <c r="CJ88" s="1310" t="str">
        <f>IF(MAX(CJ49:CK60)=0,"",MAX(CJ49:CK60))</f>
        <v/>
      </c>
      <c r="CK88" s="1311"/>
      <c r="CL88" s="1310" t="str">
        <f>IF(MAX(CL49:CM60)=0,"",MAX(CL49:CM60))</f>
        <v/>
      </c>
      <c r="CM88" s="1312"/>
      <c r="CN88" s="1308" t="str">
        <f>IF(MAX(CN49:CO60)=0,"",MAX(CN49:CO60))</f>
        <v/>
      </c>
      <c r="CO88" s="1309"/>
      <c r="CP88" s="1310" t="str">
        <f>IF(MAX(CP49:CQ60)=0,"",MAX(CP49:CQ60))</f>
        <v/>
      </c>
      <c r="CQ88" s="1311"/>
      <c r="CR88" s="1310" t="str">
        <f>IF(MAX(CR49:CS60)=0,"",MAX(CR49:CS60))</f>
        <v/>
      </c>
      <c r="CS88" s="1312"/>
      <c r="CT88" s="1308" t="str">
        <f>IF(MAX(CT49:CU60)=0,"",MAX(CT49:CU60))</f>
        <v/>
      </c>
      <c r="CU88" s="1309"/>
      <c r="CV88" s="1310" t="str">
        <f>IF(MAX(CV49:CW60)=0,"",MAX(CV49:CW60))</f>
        <v/>
      </c>
      <c r="CW88" s="1311"/>
      <c r="CX88" s="1310" t="str">
        <f>IF(MAX(CX49:CY60)=0,"",MAX(CX49:CY60))</f>
        <v/>
      </c>
      <c r="CY88" s="1312"/>
    </row>
    <row r="89" spans="84:103" ht="14" thickTop="1" thickBot="1" x14ac:dyDescent="0.25">
      <c r="CF89" s="1313" t="s">
        <v>169</v>
      </c>
      <c r="CG89" s="1314"/>
      <c r="CH89" s="1301" t="str">
        <f>IF(CH88="","",SMALL(CH61:CI72,COUNTIF(CH61:CI72,0)+1))</f>
        <v/>
      </c>
      <c r="CI89" s="1302"/>
      <c r="CJ89" s="1303" t="str">
        <f>IF(CJ88="","",SMALL(CJ61:CK72,COUNTIF(CJ61:CK72,0)+1))</f>
        <v/>
      </c>
      <c r="CK89" s="1304"/>
      <c r="CL89" s="1303" t="str">
        <f>IF(CL88="","",SMALL(CL61:CM72,COUNTIF(CL61:CM72,0)+1))</f>
        <v/>
      </c>
      <c r="CM89" s="1305"/>
      <c r="CN89" s="1301" t="str">
        <f>IF(CN88="","",SMALL(CN61:CO72,COUNTIF(CN61:CO72,0)+1))</f>
        <v/>
      </c>
      <c r="CO89" s="1302"/>
      <c r="CP89" s="1303" t="str">
        <f>IF(CP88="","",SMALL(CP61:CQ72,COUNTIF(CP61:CQ72,0)+1))</f>
        <v/>
      </c>
      <c r="CQ89" s="1304"/>
      <c r="CR89" s="1303" t="str">
        <f>IF(CR88="","",SMALL(CR61:CS72,COUNTIF(CR61:CS72,0)+1))</f>
        <v/>
      </c>
      <c r="CS89" s="1305"/>
      <c r="CT89" s="1301" t="str">
        <f>IF(CT88="","",SMALL(CT61:CU72,COUNTIF(CT61:CU72,0)+1))</f>
        <v/>
      </c>
      <c r="CU89" s="1302"/>
      <c r="CV89" s="1303" t="str">
        <f>IF(CV88="","",SMALL(CV61:CW72,COUNTIF(CV61:CW72,0)+1))</f>
        <v/>
      </c>
      <c r="CW89" s="1304"/>
      <c r="CX89" s="1303" t="str">
        <f>IF(CX88="","",SMALL(CX61:CY72,COUNTIF(CX61:CY72,0)+1))</f>
        <v/>
      </c>
      <c r="CY89" s="1305"/>
    </row>
    <row r="90" spans="84:103" ht="14" thickTop="1" thickBot="1" x14ac:dyDescent="0.25">
      <c r="CF90" s="1306" t="s">
        <v>171</v>
      </c>
      <c r="CG90" s="1307"/>
      <c r="CH90" s="1296" t="str">
        <f>IF(CH88="","",AVERAGEIF(CH73:CI84,"&gt;0",CH73:CI84))</f>
        <v/>
      </c>
      <c r="CI90" s="1297"/>
      <c r="CJ90" s="1298" t="str">
        <f>IF(CJ88="","",AVERAGEIF(CJ73:CK84,"&gt;0",CJ73:CK84))</f>
        <v/>
      </c>
      <c r="CK90" s="1299"/>
      <c r="CL90" s="1298" t="str">
        <f>IF(CL88="","",AVERAGEIF(CL73:CM84,"&gt;0",CL73:CM84))</f>
        <v/>
      </c>
      <c r="CM90" s="1300"/>
      <c r="CN90" s="1296" t="str">
        <f>IF(CN88="","",AVERAGEIF(CN73:CO84,"&gt;0",CN73:CO84))</f>
        <v/>
      </c>
      <c r="CO90" s="1297"/>
      <c r="CP90" s="1298" t="str">
        <f>IF(CP88="","",AVERAGEIF(CP73:CQ84,"&gt;0",CP73:CQ84))</f>
        <v/>
      </c>
      <c r="CQ90" s="1299"/>
      <c r="CR90" s="1298" t="str">
        <f>IF(CR88="","",AVERAGEIF(CR73:CS84,"&gt;0",CR73:CS84))</f>
        <v/>
      </c>
      <c r="CS90" s="1300"/>
      <c r="CT90" s="1296" t="str">
        <f>IF(CT88="","",AVERAGEIF(CT73:CU84,"&gt;0",CT73:CU84))</f>
        <v/>
      </c>
      <c r="CU90" s="1297"/>
      <c r="CV90" s="1298" t="str">
        <f>IF(CV88="","",AVERAGEIF(CV73:CW84,"&gt;0",CV73:CW84))</f>
        <v/>
      </c>
      <c r="CW90" s="1299"/>
      <c r="CX90" s="1298" t="str">
        <f>IF(CX88="","",AVERAGEIF(CX73:CY84,"&gt;0",CX73:CY84))</f>
        <v/>
      </c>
      <c r="CY90" s="1300"/>
    </row>
  </sheetData>
  <mergeCells count="225">
    <mergeCell ref="A1:D1"/>
    <mergeCell ref="CH1:CI1"/>
    <mergeCell ref="CJ1:CM1"/>
    <mergeCell ref="CN1:CR1"/>
    <mergeCell ref="J1:L1"/>
    <mergeCell ref="R1:U1"/>
    <mergeCell ref="CH3:CM3"/>
    <mergeCell ref="CN3:CS3"/>
    <mergeCell ref="CT3:CY3"/>
    <mergeCell ref="BR2:CE2"/>
    <mergeCell ref="CH2:CY2"/>
    <mergeCell ref="C3:Z3"/>
    <mergeCell ref="AA3:AC3"/>
    <mergeCell ref="AD3:AD5"/>
    <mergeCell ref="AE3:AK3"/>
    <mergeCell ref="AL3:AR3"/>
    <mergeCell ref="AS3:AY3"/>
    <mergeCell ref="BA3:BE3"/>
    <mergeCell ref="BF3:BJ3"/>
    <mergeCell ref="C2:Z2"/>
    <mergeCell ref="AA2:AD2"/>
    <mergeCell ref="AE2:AY2"/>
    <mergeCell ref="BA2:BQ2"/>
    <mergeCell ref="CX4:CY4"/>
    <mergeCell ref="CP4:CQ4"/>
    <mergeCell ref="BL4:BL5"/>
    <mergeCell ref="BM4:BM5"/>
    <mergeCell ref="BN4:BN5"/>
    <mergeCell ref="BO4:BO5"/>
    <mergeCell ref="C4:J4"/>
    <mergeCell ref="K4:R4"/>
    <mergeCell ref="S4:Z4"/>
    <mergeCell ref="AA4:AA5"/>
    <mergeCell ref="AB4:AC4"/>
    <mergeCell ref="CN4:CO4"/>
    <mergeCell ref="A39:B39"/>
    <mergeCell ref="CF39:CG39"/>
    <mergeCell ref="BP4:BP5"/>
    <mergeCell ref="BQ4:BQ5"/>
    <mergeCell ref="A38:B38"/>
    <mergeCell ref="CF38:CG38"/>
    <mergeCell ref="BV4:BX4"/>
    <mergeCell ref="BF4:BH4"/>
    <mergeCell ref="BI4:BI5"/>
    <mergeCell ref="BJ4:BJ5"/>
    <mergeCell ref="BK4:BK5"/>
    <mergeCell ref="AO4:AQ4"/>
    <mergeCell ref="AR4:AR5"/>
    <mergeCell ref="AS4:AU4"/>
    <mergeCell ref="AE4:AG4"/>
    <mergeCell ref="AH4:AJ4"/>
    <mergeCell ref="CF2:CG5"/>
    <mergeCell ref="BD4:BD5"/>
    <mergeCell ref="BE4:BE5"/>
    <mergeCell ref="CX43:CY43"/>
    <mergeCell ref="A40:B40"/>
    <mergeCell ref="CF40:CG40"/>
    <mergeCell ref="CR4:CS4"/>
    <mergeCell ref="CT4:CU4"/>
    <mergeCell ref="CV4:CW4"/>
    <mergeCell ref="AV4:AX4"/>
    <mergeCell ref="AY4:AY5"/>
    <mergeCell ref="BA4:BC4"/>
    <mergeCell ref="A2:B5"/>
    <mergeCell ref="BK3:BM3"/>
    <mergeCell ref="BN3:BQ3"/>
    <mergeCell ref="AK4:AK5"/>
    <mergeCell ref="AL4:AN4"/>
    <mergeCell ref="BY4:CA4"/>
    <mergeCell ref="BY3:CE3"/>
    <mergeCell ref="A6:B6"/>
    <mergeCell ref="CF6:CG6"/>
    <mergeCell ref="CC4:CE4"/>
    <mergeCell ref="CH4:CI4"/>
    <mergeCell ref="CJ4:CK4"/>
    <mergeCell ref="BR3:BX3"/>
    <mergeCell ref="BR4:BT4"/>
    <mergeCell ref="CL4:CM4"/>
    <mergeCell ref="CR41:CS41"/>
    <mergeCell ref="CT41:CU41"/>
    <mergeCell ref="CV41:CW41"/>
    <mergeCell ref="CX41:CY41"/>
    <mergeCell ref="CF42:CG42"/>
    <mergeCell ref="CH42:CI42"/>
    <mergeCell ref="CJ42:CK42"/>
    <mergeCell ref="CL42:CM42"/>
    <mergeCell ref="CN42:CO42"/>
    <mergeCell ref="CP42:CQ42"/>
    <mergeCell ref="CF41:CG41"/>
    <mergeCell ref="CH41:CI41"/>
    <mergeCell ref="CJ41:CK41"/>
    <mergeCell ref="CL41:CM41"/>
    <mergeCell ref="CN41:CO41"/>
    <mergeCell ref="CP41:CQ41"/>
    <mergeCell ref="CX42:CY42"/>
    <mergeCell ref="CR42:CS42"/>
    <mergeCell ref="CT42:CU42"/>
    <mergeCell ref="CV42:CW42"/>
    <mergeCell ref="AA44:AB44"/>
    <mergeCell ref="CC47:CE47"/>
    <mergeCell ref="CH47:CI47"/>
    <mergeCell ref="CJ47:CK47"/>
    <mergeCell ref="BI47:BI48"/>
    <mergeCell ref="BJ47:BJ48"/>
    <mergeCell ref="BY46:CE46"/>
    <mergeCell ref="BR46:BX46"/>
    <mergeCell ref="BR45:CE45"/>
    <mergeCell ref="AE45:AZ45"/>
    <mergeCell ref="BA45:BQ45"/>
    <mergeCell ref="BA46:BE46"/>
    <mergeCell ref="AH47:AJ47"/>
    <mergeCell ref="AK47:AK48"/>
    <mergeCell ref="AL47:AN47"/>
    <mergeCell ref="CR43:CS43"/>
    <mergeCell ref="CT43:CU43"/>
    <mergeCell ref="BF46:BJ46"/>
    <mergeCell ref="BK46:BM46"/>
    <mergeCell ref="BN46:BQ46"/>
    <mergeCell ref="CH46:CM46"/>
    <mergeCell ref="CN46:CS46"/>
    <mergeCell ref="CT46:CY46"/>
    <mergeCell ref="CF45:CG48"/>
    <mergeCell ref="CH45:CY45"/>
    <mergeCell ref="BK47:BK48"/>
    <mergeCell ref="BL47:BL48"/>
    <mergeCell ref="BM47:BM48"/>
    <mergeCell ref="BN47:BN48"/>
    <mergeCell ref="BQ47:BQ48"/>
    <mergeCell ref="CF43:CG43"/>
    <mergeCell ref="CH43:CI43"/>
    <mergeCell ref="CJ43:CK43"/>
    <mergeCell ref="CX47:CY47"/>
    <mergeCell ref="CL47:CM47"/>
    <mergeCell ref="CL43:CM43"/>
    <mergeCell ref="CN43:CO43"/>
    <mergeCell ref="CP43:CQ43"/>
    <mergeCell ref="CV43:CW43"/>
    <mergeCell ref="CN47:CO47"/>
    <mergeCell ref="CP47:CQ47"/>
    <mergeCell ref="CR47:CS47"/>
    <mergeCell ref="CT47:CU47"/>
    <mergeCell ref="CV47:CW47"/>
    <mergeCell ref="BO47:BO48"/>
    <mergeCell ref="BP47:BP48"/>
    <mergeCell ref="BY47:CA47"/>
    <mergeCell ref="BR47:BT47"/>
    <mergeCell ref="BV47:BX47"/>
    <mergeCell ref="A49:B49"/>
    <mergeCell ref="CF49:CF60"/>
    <mergeCell ref="A50:B50"/>
    <mergeCell ref="A51:B51"/>
    <mergeCell ref="A52:B52"/>
    <mergeCell ref="A53:B53"/>
    <mergeCell ref="A54:B54"/>
    <mergeCell ref="A55:B55"/>
    <mergeCell ref="A56:B56"/>
    <mergeCell ref="A45:B48"/>
    <mergeCell ref="C45:Z45"/>
    <mergeCell ref="AA45:AD45"/>
    <mergeCell ref="AV47:AX47"/>
    <mergeCell ref="AY47:AY48"/>
    <mergeCell ref="BA47:BC47"/>
    <mergeCell ref="BD47:BD48"/>
    <mergeCell ref="BE47:BE48"/>
    <mergeCell ref="BF47:BH47"/>
    <mergeCell ref="AO47:AQ47"/>
    <mergeCell ref="AR47:AR48"/>
    <mergeCell ref="AS47:AU47"/>
    <mergeCell ref="S47:Z47"/>
    <mergeCell ref="AA47:AA48"/>
    <mergeCell ref="AB47:AC47"/>
    <mergeCell ref="AE47:AG47"/>
    <mergeCell ref="C46:Z46"/>
    <mergeCell ref="AA46:AC46"/>
    <mergeCell ref="AD46:AD48"/>
    <mergeCell ref="AE46:AK46"/>
    <mergeCell ref="AL46:AR46"/>
    <mergeCell ref="AS46:AY46"/>
    <mergeCell ref="C47:J47"/>
    <mergeCell ref="K47:R47"/>
    <mergeCell ref="CF87:CG87"/>
    <mergeCell ref="CF88:CG88"/>
    <mergeCell ref="A57:B57"/>
    <mergeCell ref="A58:B58"/>
    <mergeCell ref="A59:B59"/>
    <mergeCell ref="A60:B60"/>
    <mergeCell ref="A61:B61"/>
    <mergeCell ref="CF61:CF72"/>
    <mergeCell ref="A62:B62"/>
    <mergeCell ref="A63:B63"/>
    <mergeCell ref="A64:B64"/>
    <mergeCell ref="A65:B65"/>
    <mergeCell ref="A66:B66"/>
    <mergeCell ref="CF73:CF84"/>
    <mergeCell ref="CF85:CG85"/>
    <mergeCell ref="CF86:CG86"/>
    <mergeCell ref="CT88:CU88"/>
    <mergeCell ref="CV88:CW88"/>
    <mergeCell ref="CX88:CY88"/>
    <mergeCell ref="CF89:CG89"/>
    <mergeCell ref="CH89:CI89"/>
    <mergeCell ref="CJ89:CK89"/>
    <mergeCell ref="CL89:CM89"/>
    <mergeCell ref="CN89:CO89"/>
    <mergeCell ref="CP89:CQ89"/>
    <mergeCell ref="CR89:CS89"/>
    <mergeCell ref="CH88:CI88"/>
    <mergeCell ref="CJ88:CK88"/>
    <mergeCell ref="CL88:CM88"/>
    <mergeCell ref="CN88:CO88"/>
    <mergeCell ref="CP88:CQ88"/>
    <mergeCell ref="CR88:CS88"/>
    <mergeCell ref="CT90:CU90"/>
    <mergeCell ref="CV90:CW90"/>
    <mergeCell ref="CX90:CY90"/>
    <mergeCell ref="CT89:CU89"/>
    <mergeCell ref="CV89:CW89"/>
    <mergeCell ref="CX89:CY89"/>
    <mergeCell ref="CF90:CG90"/>
    <mergeCell ref="CH90:CI90"/>
    <mergeCell ref="CJ90:CK90"/>
    <mergeCell ref="CL90:CM90"/>
    <mergeCell ref="CN90:CO90"/>
    <mergeCell ref="CP90:CQ90"/>
    <mergeCell ref="CR90:CS90"/>
  </mergeCells>
  <phoneticPr fontId="9"/>
  <conditionalFormatting sqref="A7:A37">
    <cfRule type="cellIs" dxfId="13" priority="6" operator="notEqual">
      <formula>#REF!</formula>
    </cfRule>
  </conditionalFormatting>
  <conditionalFormatting sqref="B7:B37">
    <cfRule type="cellIs" dxfId="12" priority="4" operator="equal">
      <formula>"土"</formula>
    </cfRule>
    <cfRule type="cellIs" dxfId="11" priority="5" operator="equal">
      <formula>"日"</formula>
    </cfRule>
  </conditionalFormatting>
  <conditionalFormatting sqref="CF7:CF37">
    <cfRule type="cellIs" dxfId="10" priority="3" operator="notEqual">
      <formula>#REF!</formula>
    </cfRule>
  </conditionalFormatting>
  <conditionalFormatting sqref="CG7:CG37">
    <cfRule type="cellIs" dxfId="9" priority="1" operator="equal">
      <formula>"土"</formula>
    </cfRule>
    <cfRule type="cellIs" dxfId="8" priority="2" operator="equal">
      <formula>"日"</formula>
    </cfRule>
  </conditionalFormatting>
  <pageMargins left="0.70866141732283472" right="0.31496062992125984" top="0.35433070866141736" bottom="0.35433070866141736" header="0.31496062992125984" footer="0.31496062992125984"/>
  <pageSetup paperSize="8" scale="64" fitToWidth="0" orientation="landscape" r:id="rId1"/>
  <colBreaks count="3" manualBreakCount="3">
    <brk id="40" max="1048575" man="1"/>
    <brk id="77" max="1048575" man="1"/>
    <brk id="8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pageSetUpPr fitToPage="1"/>
  </sheetPr>
  <dimension ref="A1:DK66"/>
  <sheetViews>
    <sheetView view="pageBreakPreview" zoomScale="85" zoomScaleNormal="100" zoomScaleSheetLayoutView="85" workbookViewId="0">
      <selection sqref="A1:D1"/>
    </sheetView>
  </sheetViews>
  <sheetFormatPr defaultColWidth="9" defaultRowHeight="13" x14ac:dyDescent="0.2"/>
  <cols>
    <col min="1" max="1" width="4.453125" style="2" customWidth="1"/>
    <col min="2" max="2" width="3.453125" style="2" bestFit="1" customWidth="1"/>
    <col min="3" max="3" width="12.1796875" style="2" customWidth="1"/>
    <col min="4" max="4" width="11.1796875" style="2" customWidth="1"/>
    <col min="5" max="6" width="8.81640625" style="2" bestFit="1" customWidth="1"/>
    <col min="7" max="7" width="7.81640625" style="2" bestFit="1" customWidth="1"/>
    <col min="8" max="8" width="10.81640625" style="2" customWidth="1"/>
    <col min="9" max="10" width="8.81640625" style="2" bestFit="1" customWidth="1"/>
    <col min="11" max="12" width="7.54296875" style="2" bestFit="1" customWidth="1"/>
    <col min="13" max="14" width="7.81640625" style="2" bestFit="1" customWidth="1"/>
    <col min="15" max="19" width="10.81640625" style="2" customWidth="1"/>
    <col min="20" max="21" width="7.54296875" style="2" hidden="1" customWidth="1"/>
    <col min="22" max="22" width="9.26953125" style="2" customWidth="1"/>
    <col min="23" max="24" width="7.54296875" style="2" hidden="1" customWidth="1"/>
    <col min="25" max="25" width="7.54296875" style="2" customWidth="1"/>
    <col min="26" max="27" width="8.453125" style="2" hidden="1" customWidth="1"/>
    <col min="28" max="28" width="8.453125" style="2" customWidth="1"/>
    <col min="29" max="44" width="9" style="2"/>
    <col min="45" max="45" width="24.1796875" style="2" customWidth="1"/>
    <col min="46" max="46" width="6.1796875" style="2" customWidth="1"/>
    <col min="47" max="47" width="8.81640625" style="2" customWidth="1"/>
    <col min="48" max="49" width="6.453125" style="2" customWidth="1"/>
    <col min="50" max="65" width="3" style="2" customWidth="1"/>
    <col min="66" max="16384" width="9" style="2"/>
  </cols>
  <sheetData>
    <row r="1" spans="1:115" ht="34.5" customHeight="1" thickBot="1" x14ac:dyDescent="0.25">
      <c r="A1" s="1495">
        <f>★月報!A1</f>
        <v>46113</v>
      </c>
      <c r="B1" s="1495"/>
      <c r="C1" s="1495"/>
      <c r="D1" s="1495"/>
      <c r="E1" s="1496" t="s">
        <v>2</v>
      </c>
      <c r="F1" s="1496"/>
      <c r="G1" s="1496"/>
      <c r="H1" s="1497" t="str">
        <f>★月報!R1</f>
        <v>○○環境サービス株式会社</v>
      </c>
      <c r="I1" s="1497"/>
      <c r="J1" s="1497"/>
      <c r="K1" s="1497"/>
      <c r="L1" s="1497"/>
      <c r="M1" s="847"/>
      <c r="N1" s="847"/>
      <c r="O1" s="847"/>
      <c r="P1" s="847"/>
      <c r="Q1" s="847"/>
      <c r="R1" s="847"/>
      <c r="S1" s="1498"/>
      <c r="T1" s="1498"/>
      <c r="U1" s="1498"/>
      <c r="V1" s="1498"/>
    </row>
    <row r="2" spans="1:115" s="1" customFormat="1" ht="21.5" thickBot="1" x14ac:dyDescent="0.25">
      <c r="A2" s="601"/>
      <c r="B2" s="3"/>
      <c r="C2" s="1499"/>
      <c r="D2" s="1499"/>
      <c r="E2" s="1499"/>
      <c r="F2" s="1499"/>
      <c r="G2" s="1499"/>
      <c r="H2" s="1499"/>
      <c r="I2" s="1499"/>
      <c r="J2" s="1499"/>
      <c r="K2" s="1499"/>
      <c r="L2" s="1499"/>
      <c r="M2" s="1499"/>
      <c r="N2" s="1499"/>
      <c r="O2" s="1499"/>
      <c r="P2" s="1499"/>
      <c r="Q2" s="1499"/>
      <c r="R2" s="1499"/>
      <c r="S2" s="1499"/>
      <c r="T2" s="1499"/>
      <c r="U2" s="1499"/>
      <c r="V2" s="1499"/>
      <c r="W2" s="1499"/>
      <c r="X2" s="1499"/>
      <c r="Y2" s="1499"/>
      <c r="Z2" s="1499"/>
      <c r="AA2" s="1499"/>
      <c r="AB2" s="1500"/>
      <c r="AC2" s="1410" t="s">
        <v>183</v>
      </c>
      <c r="AD2" s="1411"/>
      <c r="AE2" s="1411"/>
      <c r="AF2" s="1411"/>
      <c r="AG2" s="1411"/>
      <c r="AH2" s="1411"/>
      <c r="AI2" s="1411"/>
      <c r="AJ2" s="1411"/>
      <c r="AK2" s="1411"/>
      <c r="AL2" s="1411"/>
      <c r="AM2" s="1411"/>
      <c r="AN2" s="1411"/>
      <c r="AO2" s="1411"/>
      <c r="AP2" s="1411"/>
      <c r="AQ2" s="1411"/>
      <c r="AR2" s="1412"/>
      <c r="AS2" s="1149"/>
    </row>
    <row r="3" spans="1:115" s="627" customFormat="1" ht="22" customHeight="1" thickBot="1" x14ac:dyDescent="0.25">
      <c r="A3" s="1456"/>
      <c r="B3" s="1457"/>
      <c r="C3" s="1462" t="s">
        <v>184</v>
      </c>
      <c r="D3" s="1465" t="s">
        <v>185</v>
      </c>
      <c r="E3" s="1469" t="s">
        <v>186</v>
      </c>
      <c r="F3" s="1469"/>
      <c r="G3" s="1469"/>
      <c r="H3" s="1469"/>
      <c r="I3" s="1469"/>
      <c r="J3" s="1469"/>
      <c r="K3" s="1469"/>
      <c r="L3" s="1469"/>
      <c r="M3" s="1469"/>
      <c r="N3" s="1469"/>
      <c r="O3" s="1470"/>
      <c r="P3" s="1452" t="s">
        <v>187</v>
      </c>
      <c r="Q3" s="1453"/>
      <c r="R3" s="1453"/>
      <c r="S3" s="1454"/>
      <c r="T3" s="1491" t="s">
        <v>188</v>
      </c>
      <c r="U3" s="1492"/>
      <c r="V3" s="1492"/>
      <c r="W3" s="1492"/>
      <c r="X3" s="1492"/>
      <c r="Y3" s="1492"/>
      <c r="Z3" s="1492"/>
      <c r="AA3" s="1492"/>
      <c r="AB3" s="1493"/>
      <c r="AC3" s="1423" t="s">
        <v>189</v>
      </c>
      <c r="AD3" s="1414"/>
      <c r="AE3" s="1414"/>
      <c r="AF3" s="1414"/>
      <c r="AG3" s="1414"/>
      <c r="AH3" s="1414"/>
      <c r="AI3" s="1414"/>
      <c r="AJ3" s="1424"/>
      <c r="AK3" s="1413" t="s">
        <v>190</v>
      </c>
      <c r="AL3" s="1414"/>
      <c r="AM3" s="1414"/>
      <c r="AN3" s="1414"/>
      <c r="AO3" s="1414"/>
      <c r="AP3" s="1414"/>
      <c r="AQ3" s="1414"/>
      <c r="AR3" s="1415"/>
      <c r="AS3" s="1150"/>
    </row>
    <row r="4" spans="1:115" s="627" customFormat="1" ht="22" customHeight="1" x14ac:dyDescent="0.2">
      <c r="A4" s="1458"/>
      <c r="B4" s="1459"/>
      <c r="C4" s="1463"/>
      <c r="D4" s="1466"/>
      <c r="E4" s="1438" t="s">
        <v>191</v>
      </c>
      <c r="F4" s="1438"/>
      <c r="G4" s="1438"/>
      <c r="H4" s="1439"/>
      <c r="I4" s="1350" t="s">
        <v>67</v>
      </c>
      <c r="J4" s="1438"/>
      <c r="K4" s="1439"/>
      <c r="L4" s="1350" t="s">
        <v>192</v>
      </c>
      <c r="M4" s="1438"/>
      <c r="N4" s="1438"/>
      <c r="O4" s="1440"/>
      <c r="P4" s="1441" t="s">
        <v>193</v>
      </c>
      <c r="Q4" s="1442"/>
      <c r="R4" s="1443" t="s">
        <v>194</v>
      </c>
      <c r="S4" s="1444"/>
      <c r="T4" s="1445" t="s">
        <v>161</v>
      </c>
      <c r="U4" s="1446"/>
      <c r="V4" s="1446"/>
      <c r="W4" s="1447" t="s">
        <v>195</v>
      </c>
      <c r="X4" s="1448"/>
      <c r="Y4" s="1494"/>
      <c r="Z4" s="1447" t="s">
        <v>196</v>
      </c>
      <c r="AA4" s="1448"/>
      <c r="AB4" s="1494"/>
      <c r="AC4" s="1416" t="s">
        <v>197</v>
      </c>
      <c r="AD4" s="1417"/>
      <c r="AE4" s="1418" t="s">
        <v>198</v>
      </c>
      <c r="AF4" s="1419"/>
      <c r="AG4" s="1418" t="s">
        <v>199</v>
      </c>
      <c r="AH4" s="1419"/>
      <c r="AI4" s="1418" t="s">
        <v>200</v>
      </c>
      <c r="AJ4" s="1419"/>
      <c r="AK4" s="1420" t="s">
        <v>197</v>
      </c>
      <c r="AL4" s="1421"/>
      <c r="AM4" s="1420" t="s">
        <v>198</v>
      </c>
      <c r="AN4" s="1421"/>
      <c r="AO4" s="1420" t="s">
        <v>199</v>
      </c>
      <c r="AP4" s="1421"/>
      <c r="AQ4" s="1420" t="s">
        <v>200</v>
      </c>
      <c r="AR4" s="1422"/>
      <c r="AS4" s="1150"/>
    </row>
    <row r="5" spans="1:115" s="627" customFormat="1" ht="30" customHeight="1" thickBot="1" x14ac:dyDescent="0.25">
      <c r="A5" s="1460"/>
      <c r="B5" s="1461"/>
      <c r="C5" s="1464"/>
      <c r="D5" s="1467"/>
      <c r="E5" s="848" t="s">
        <v>201</v>
      </c>
      <c r="F5" s="849" t="s">
        <v>202</v>
      </c>
      <c r="G5" s="850" t="s">
        <v>203</v>
      </c>
      <c r="H5" s="851" t="s">
        <v>159</v>
      </c>
      <c r="I5" s="852" t="s">
        <v>201</v>
      </c>
      <c r="J5" s="849" t="s">
        <v>202</v>
      </c>
      <c r="K5" s="635" t="s">
        <v>203</v>
      </c>
      <c r="L5" s="852" t="s">
        <v>201</v>
      </c>
      <c r="M5" s="849" t="s">
        <v>202</v>
      </c>
      <c r="N5" s="850" t="s">
        <v>203</v>
      </c>
      <c r="O5" s="853" t="s">
        <v>154</v>
      </c>
      <c r="P5" s="854" t="s">
        <v>161</v>
      </c>
      <c r="Q5" s="855" t="s">
        <v>156</v>
      </c>
      <c r="R5" s="856" t="s">
        <v>161</v>
      </c>
      <c r="S5" s="857" t="s">
        <v>195</v>
      </c>
      <c r="T5" s="858" t="s">
        <v>109</v>
      </c>
      <c r="U5" s="859" t="s">
        <v>204</v>
      </c>
      <c r="V5" s="860" t="s">
        <v>205</v>
      </c>
      <c r="W5" s="861" t="s">
        <v>109</v>
      </c>
      <c r="X5" s="859" t="s">
        <v>204</v>
      </c>
      <c r="Y5" s="862" t="s">
        <v>205</v>
      </c>
      <c r="Z5" s="861" t="s">
        <v>109</v>
      </c>
      <c r="AA5" s="859" t="s">
        <v>204</v>
      </c>
      <c r="AB5" s="862" t="s">
        <v>205</v>
      </c>
      <c r="AC5" s="1097" t="s">
        <v>206</v>
      </c>
      <c r="AD5" s="1098" t="s">
        <v>207</v>
      </c>
      <c r="AE5" s="1099" t="s">
        <v>206</v>
      </c>
      <c r="AF5" s="1100" t="s">
        <v>207</v>
      </c>
      <c r="AG5" s="1099" t="s">
        <v>206</v>
      </c>
      <c r="AH5" s="1100" t="s">
        <v>207</v>
      </c>
      <c r="AI5" s="1099" t="s">
        <v>206</v>
      </c>
      <c r="AJ5" s="1100" t="s">
        <v>207</v>
      </c>
      <c r="AK5" s="1099" t="s">
        <v>206</v>
      </c>
      <c r="AL5" s="1100" t="s">
        <v>207</v>
      </c>
      <c r="AM5" s="1099" t="s">
        <v>206</v>
      </c>
      <c r="AN5" s="1100" t="s">
        <v>207</v>
      </c>
      <c r="AO5" s="1099" t="s">
        <v>206</v>
      </c>
      <c r="AP5" s="1100" t="s">
        <v>207</v>
      </c>
      <c r="AQ5" s="1099" t="s">
        <v>206</v>
      </c>
      <c r="AR5" s="1101" t="s">
        <v>207</v>
      </c>
      <c r="AS5" s="1151"/>
      <c r="AT5" s="1114"/>
      <c r="AU5" s="1112" t="s">
        <v>208</v>
      </c>
      <c r="AV5" s="1112"/>
      <c r="AW5" s="1112" t="s">
        <v>209</v>
      </c>
      <c r="AX5" s="1112"/>
      <c r="AY5" s="1112"/>
      <c r="AZ5" s="1112"/>
      <c r="BA5" s="1112"/>
      <c r="BB5" s="1112"/>
      <c r="BC5" s="1112"/>
      <c r="BD5" s="1112"/>
      <c r="BE5" s="1112"/>
      <c r="BF5" s="1112"/>
      <c r="BG5" s="1112"/>
      <c r="BH5" s="1112"/>
      <c r="BI5" s="1112"/>
      <c r="BJ5" s="1112"/>
      <c r="BK5" s="1112"/>
      <c r="BL5" s="1112"/>
      <c r="BM5" s="1112"/>
    </row>
    <row r="6" spans="1:115" s="876" customFormat="1" ht="23.15" customHeight="1" thickTop="1" x14ac:dyDescent="0.2">
      <c r="A6" s="1365" t="s">
        <v>166</v>
      </c>
      <c r="B6" s="1366"/>
      <c r="C6" s="863"/>
      <c r="D6" s="864"/>
      <c r="E6" s="795"/>
      <c r="F6" s="865"/>
      <c r="G6" s="661"/>
      <c r="H6" s="654"/>
      <c r="I6" s="665"/>
      <c r="J6" s="834"/>
      <c r="K6" s="830"/>
      <c r="L6" s="666">
        <f>INDEX($A$50:$AB$62,MATCH(MONTH($A$1-1),$A$50:$A$62,0),COLUMN())</f>
        <v>0</v>
      </c>
      <c r="M6" s="866">
        <f>INDEX($A$50:$AB$62,MATCH(MONTH($A$1-1),$A$50:$A$62,0),COLUMN())</f>
        <v>0</v>
      </c>
      <c r="N6" s="867">
        <f>INDEX($A$50:$AB$62,MATCH(MONTH($A$1-1),$A$50:$A$62,0),COLUMN())</f>
        <v>0</v>
      </c>
      <c r="O6" s="656">
        <f>SUM(L6:N6)</f>
        <v>0</v>
      </c>
      <c r="P6" s="868">
        <f>INDEX($A$50:$AB$62,MATCH(MONTH($A$1-1),$A$50:$A$62,0),COLUMN())</f>
        <v>0</v>
      </c>
      <c r="Q6" s="869">
        <f>INDEX($A$50:$AB$62,MATCH(MONTH($A$1-1),$A$50:$A$62,0),COLUMN())</f>
        <v>0</v>
      </c>
      <c r="R6" s="868">
        <f>INDEX($A$50:$AB$62,MATCH(MONTH($A$1-1),$A$50:$A$62,0),COLUMN())</f>
        <v>0</v>
      </c>
      <c r="S6" s="870">
        <f>INDEX($A$50:$AB$62,MATCH(MONTH($A$1-1),$A$50:$A$62,0),COLUMN())</f>
        <v>0</v>
      </c>
      <c r="T6" s="871"/>
      <c r="U6" s="872"/>
      <c r="V6" s="873"/>
      <c r="W6" s="874"/>
      <c r="X6" s="872"/>
      <c r="Y6" s="875"/>
      <c r="Z6" s="874"/>
      <c r="AA6" s="872"/>
      <c r="AB6" s="875"/>
      <c r="AC6" s="1102"/>
      <c r="AD6" s="1103"/>
      <c r="AE6" s="1104"/>
      <c r="AF6" s="1105"/>
      <c r="AG6" s="1104"/>
      <c r="AH6" s="1105"/>
      <c r="AI6" s="1104"/>
      <c r="AJ6" s="1105"/>
      <c r="AK6" s="1104"/>
      <c r="AL6" s="1105"/>
      <c r="AM6" s="1104"/>
      <c r="AN6" s="1105"/>
      <c r="AO6" s="1104"/>
      <c r="AP6" s="1105"/>
      <c r="AQ6" s="1104"/>
      <c r="AR6" s="1106"/>
      <c r="AS6" s="1152"/>
      <c r="AT6" s="1115"/>
      <c r="AU6" s="1113"/>
      <c r="AV6" s="1113"/>
      <c r="AW6" s="1113"/>
      <c r="AX6" s="1113"/>
      <c r="AY6" s="1113"/>
      <c r="AZ6" s="1113"/>
      <c r="BA6" s="1113"/>
      <c r="BB6" s="1113"/>
      <c r="BC6" s="1113"/>
      <c r="BD6" s="1113"/>
      <c r="BE6" s="1113"/>
      <c r="BF6" s="1113"/>
      <c r="BG6" s="1113"/>
      <c r="BH6" s="1113"/>
      <c r="BI6" s="1113"/>
      <c r="BJ6" s="1113"/>
      <c r="BK6" s="1113"/>
      <c r="BL6" s="1113"/>
      <c r="BM6" s="1113"/>
    </row>
    <row r="7" spans="1:115" s="876" customFormat="1" ht="23.15" customHeight="1" x14ac:dyDescent="0.2">
      <c r="A7" s="676">
        <f>A1</f>
        <v>46113</v>
      </c>
      <c r="B7" s="677" t="str">
        <f>TEXT(A7,"aaa")</f>
        <v>水</v>
      </c>
      <c r="C7" s="877">
        <f>O7-N7+★月報!Z7+★月報!AZ7+★月報!BP7+★月報!BT7+★月報!BX7+★月報!CA7+★月報!CE7</f>
        <v>0</v>
      </c>
      <c r="D7" s="878">
        <f>★月報!AD7+★月報!BS7+★月報!BZ7</f>
        <v>0</v>
      </c>
      <c r="E7" s="799"/>
      <c r="F7" s="879"/>
      <c r="G7" s="686"/>
      <c r="H7" s="680">
        <f>SUM(E7:G7)</f>
        <v>0</v>
      </c>
      <c r="I7" s="685"/>
      <c r="J7" s="879"/>
      <c r="K7" s="798"/>
      <c r="L7" s="690">
        <f>E7-I7+L6</f>
        <v>0</v>
      </c>
      <c r="M7" s="880">
        <f t="shared" ref="M7:N22" si="0">F7-J7+M6</f>
        <v>0</v>
      </c>
      <c r="N7" s="881">
        <f t="shared" si="0"/>
        <v>0</v>
      </c>
      <c r="O7" s="682">
        <f>SUM(L7:N7)</f>
        <v>0</v>
      </c>
      <c r="P7" s="882"/>
      <c r="Q7" s="883"/>
      <c r="R7" s="882"/>
      <c r="S7" s="884"/>
      <c r="T7" s="885">
        <v>0</v>
      </c>
      <c r="U7" s="886">
        <v>0</v>
      </c>
      <c r="V7" s="1107">
        <f>AD7+AF7+AH7+AJ7-AI7-AG7-AE7-AC7</f>
        <v>0</v>
      </c>
      <c r="W7" s="888">
        <v>0</v>
      </c>
      <c r="X7" s="886">
        <v>0</v>
      </c>
      <c r="Y7" s="892">
        <f>AL7+AN7+AP7+AR7-AK7-AM7-AO7-AQ7</f>
        <v>0</v>
      </c>
      <c r="Z7" s="890">
        <f t="shared" ref="Z7:AB36" si="1">T7+W7</f>
        <v>0</v>
      </c>
      <c r="AA7" s="891">
        <f t="shared" si="1"/>
        <v>0</v>
      </c>
      <c r="AB7" s="892">
        <f t="shared" si="1"/>
        <v>0</v>
      </c>
      <c r="AC7" s="1116"/>
      <c r="AD7" s="1117"/>
      <c r="AE7" s="1118"/>
      <c r="AF7" s="1119"/>
      <c r="AG7" s="1118"/>
      <c r="AH7" s="1119"/>
      <c r="AI7" s="1118"/>
      <c r="AJ7" s="1119"/>
      <c r="AK7" s="1118"/>
      <c r="AL7" s="1119"/>
      <c r="AM7" s="1118"/>
      <c r="AN7" s="1119"/>
      <c r="AO7" s="1118"/>
      <c r="AP7" s="1119"/>
      <c r="AQ7" s="1118"/>
      <c r="AR7" s="1120"/>
      <c r="AS7" s="1153" t="str">
        <f>IF(AV7="OK",IF(AW7="OK","","#.2入力値が不正です"),IF(AW7="OK","#.1入力値が不正です","#.2入力値が不正です"))</f>
        <v/>
      </c>
      <c r="AT7" s="1121"/>
      <c r="AU7" s="1113" t="str">
        <f>IF(SUM(P7:Q7)-SUM(P6:Q6)&lt;=0,"",1)</f>
        <v/>
      </c>
      <c r="AV7" s="1113" t="str">
        <f>IF(AC7&gt;AD7,"NG1",IF(AE7&gt;AF7,"NG1",IF(AG7&gt;AH7,"NG1",IF(AE7&gt;AF7,"NG1",IF(AI7&gt;AJ7,"NG1","OK")))))</f>
        <v>OK</v>
      </c>
      <c r="AW7" s="1113" t="str">
        <f>IF(AK7&gt;AL7,"NG1",IF(AM7&gt;AN7,"NG1",IF(AO7&gt;AP7,"NG1",IF(AM7&gt;AN7,"NG1",IF(AQ7&gt;AR7,"NG1","OK")))))</f>
        <v>OK</v>
      </c>
      <c r="AX7" s="1113">
        <f>AC7</f>
        <v>0</v>
      </c>
      <c r="AY7" s="1113">
        <f t="shared" ref="AY7:BE7" si="2">IF(AD7-AC7&gt;0,AD7-AC7,0)</f>
        <v>0</v>
      </c>
      <c r="AZ7" s="1113">
        <f t="shared" si="2"/>
        <v>0</v>
      </c>
      <c r="BA7" s="1113">
        <f t="shared" si="2"/>
        <v>0</v>
      </c>
      <c r="BB7" s="1113">
        <f t="shared" si="2"/>
        <v>0</v>
      </c>
      <c r="BC7" s="1113">
        <f t="shared" si="2"/>
        <v>0</v>
      </c>
      <c r="BD7" s="1113">
        <f t="shared" si="2"/>
        <v>0</v>
      </c>
      <c r="BE7" s="1113">
        <f t="shared" si="2"/>
        <v>0</v>
      </c>
      <c r="BF7" s="1113">
        <f>AK7</f>
        <v>0</v>
      </c>
      <c r="BG7" s="1113">
        <f t="shared" ref="BG7:BM7" si="3">IF(AL7-AK7&gt;0,AL7-AK7,0)</f>
        <v>0</v>
      </c>
      <c r="BH7" s="1113">
        <f t="shared" si="3"/>
        <v>0</v>
      </c>
      <c r="BI7" s="1113">
        <f t="shared" si="3"/>
        <v>0</v>
      </c>
      <c r="BJ7" s="1113">
        <f t="shared" si="3"/>
        <v>0</v>
      </c>
      <c r="BK7" s="1113">
        <f t="shared" si="3"/>
        <v>0</v>
      </c>
      <c r="BL7" s="1113">
        <f t="shared" si="3"/>
        <v>0</v>
      </c>
      <c r="BM7" s="1113">
        <f t="shared" si="3"/>
        <v>0</v>
      </c>
    </row>
    <row r="8" spans="1:115" s="876" customFormat="1" ht="23.15" customHeight="1" x14ac:dyDescent="0.2">
      <c r="A8" s="676">
        <f>A7+1</f>
        <v>46114</v>
      </c>
      <c r="B8" s="677" t="str">
        <f t="shared" ref="B8:B37" si="4">TEXT(A8,"aaa")</f>
        <v>木</v>
      </c>
      <c r="C8" s="877">
        <f>O8-N8+★月報!Z8+★月報!AZ8+★月報!BP8+★月報!BT8+★月報!BX8+★月報!CA8+★月報!CE8</f>
        <v>0</v>
      </c>
      <c r="D8" s="878">
        <f>★月報!AD8+★月報!BS8+★月報!BZ8</f>
        <v>0</v>
      </c>
      <c r="E8" s="799"/>
      <c r="F8" s="879"/>
      <c r="G8" s="686"/>
      <c r="H8" s="680">
        <f t="shared" ref="H8:H36" si="5">SUM(E8:G8)</f>
        <v>0</v>
      </c>
      <c r="I8" s="685"/>
      <c r="J8" s="879"/>
      <c r="K8" s="798"/>
      <c r="L8" s="690">
        <f t="shared" ref="L8:N23" si="6">E8-I8+L7</f>
        <v>0</v>
      </c>
      <c r="M8" s="880">
        <f t="shared" si="0"/>
        <v>0</v>
      </c>
      <c r="N8" s="881">
        <f t="shared" si="0"/>
        <v>0</v>
      </c>
      <c r="O8" s="682">
        <f t="shared" ref="O8:O36" si="7">SUM(L8:N8)</f>
        <v>0</v>
      </c>
      <c r="P8" s="882"/>
      <c r="Q8" s="883"/>
      <c r="R8" s="882"/>
      <c r="S8" s="884"/>
      <c r="T8" s="885">
        <v>0</v>
      </c>
      <c r="U8" s="886">
        <v>0</v>
      </c>
      <c r="V8" s="1107">
        <f t="shared" ref="V8:V37" si="8">AD8+AF8+AH8+AJ8-AI8-AG8-AE8-AC8</f>
        <v>0</v>
      </c>
      <c r="W8" s="888">
        <v>0</v>
      </c>
      <c r="X8" s="886">
        <v>0</v>
      </c>
      <c r="Y8" s="892">
        <f t="shared" ref="Y8:Y37" si="9">AL8+AN8+AP8+AR8-AK8-AM8-AO8-AQ8</f>
        <v>0</v>
      </c>
      <c r="Z8" s="890">
        <f t="shared" si="1"/>
        <v>0</v>
      </c>
      <c r="AA8" s="891">
        <f t="shared" si="1"/>
        <v>0</v>
      </c>
      <c r="AB8" s="892">
        <f t="shared" si="1"/>
        <v>0</v>
      </c>
      <c r="AC8" s="1116"/>
      <c r="AD8" s="1117"/>
      <c r="AE8" s="1118"/>
      <c r="AF8" s="1119"/>
      <c r="AG8" s="1118"/>
      <c r="AH8" s="1119"/>
      <c r="AI8" s="1118"/>
      <c r="AJ8" s="1119"/>
      <c r="AK8" s="1118"/>
      <c r="AL8" s="1119"/>
      <c r="AM8" s="1118"/>
      <c r="AN8" s="1119"/>
      <c r="AO8" s="1118"/>
      <c r="AP8" s="1119"/>
      <c r="AQ8" s="1118"/>
      <c r="AR8" s="1120"/>
      <c r="AS8" s="1153" t="str">
        <f t="shared" ref="AS8:AS37" si="10">IF(AV8="OK",IF(AW8="OK","","#.2入力値が不正です"),IF(AW8="OK","#.1入力値が不正です","#.2入力値が不正です"))</f>
        <v/>
      </c>
      <c r="AT8" s="1121"/>
      <c r="AU8" s="1113" t="str">
        <f t="shared" ref="AU8:AU37" si="11">IF(SUM(P8:Q8)-SUM(P7:Q7)&lt;=0,"",1)</f>
        <v/>
      </c>
      <c r="AV8" s="1113" t="str">
        <f t="shared" ref="AV8:AV37" si="12">IF(AC8&gt;AD8,"NG1",IF(AE8&gt;AF8,"NG1",IF(AG8&gt;AH8,"NG1",IF(AE8&gt;AF8,"NG1",IF(AI8&gt;AJ8,"NG1","OK")))))</f>
        <v>OK</v>
      </c>
      <c r="AW8" s="1113" t="str">
        <f t="shared" ref="AW8:AW37" si="13">IF(AK8&gt;AL8,"NG1",IF(AM8&gt;AN8,"NG1",IF(AO8&gt;AP8,"NG1",IF(AM8&gt;AN8,"NG1",IF(AQ8&gt;AR8,"NG1","OK")))))</f>
        <v>OK</v>
      </c>
      <c r="AX8" s="1113">
        <f t="shared" ref="AX8:AX37" si="14">AC8</f>
        <v>0</v>
      </c>
      <c r="AY8" s="1113">
        <f t="shared" ref="AY8:AY37" si="15">IF(AD8-AC8&gt;0,AD8-AC8,0)</f>
        <v>0</v>
      </c>
      <c r="AZ8" s="1113">
        <f t="shared" ref="AZ8:AZ37" si="16">IF(AE8-AD8&gt;0,AE8-AD8,0)</f>
        <v>0</v>
      </c>
      <c r="BA8" s="1113">
        <f t="shared" ref="BA8:BA37" si="17">IF(AF8-AE8&gt;0,AF8-AE8,0)</f>
        <v>0</v>
      </c>
      <c r="BB8" s="1113">
        <f t="shared" ref="BB8:BB37" si="18">IF(AG8-AF8&gt;0,AG8-AF8,0)</f>
        <v>0</v>
      </c>
      <c r="BC8" s="1113">
        <f t="shared" ref="BC8:BC37" si="19">IF(AH8-AG8&gt;0,AH8-AG8,0)</f>
        <v>0</v>
      </c>
      <c r="BD8" s="1113">
        <f t="shared" ref="BD8:BD37" si="20">IF(AI8-AH8&gt;0,AI8-AH8,0)</f>
        <v>0</v>
      </c>
      <c r="BE8" s="1113">
        <f t="shared" ref="BE8:BE37" si="21">IF(AJ8-AI8&gt;0,AJ8-AI8,0)</f>
        <v>0</v>
      </c>
      <c r="BF8" s="1113">
        <f t="shared" ref="BF8:BF37" si="22">AK8</f>
        <v>0</v>
      </c>
      <c r="BG8" s="1113">
        <f t="shared" ref="BG8:BG37" si="23">IF(AL8-AK8&gt;0,AL8-AK8,0)</f>
        <v>0</v>
      </c>
      <c r="BH8" s="1113">
        <f t="shared" ref="BH8:BH37" si="24">IF(AM8-AL8&gt;0,AM8-AL8,0)</f>
        <v>0</v>
      </c>
      <c r="BI8" s="1113">
        <f t="shared" ref="BI8:BI37" si="25">IF(AN8-AM8&gt;0,AN8-AM8,0)</f>
        <v>0</v>
      </c>
      <c r="BJ8" s="1113">
        <f t="shared" ref="BJ8:BJ37" si="26">IF(AO8-AN8&gt;0,AO8-AN8,0)</f>
        <v>0</v>
      </c>
      <c r="BK8" s="1113">
        <f t="shared" ref="BK8:BK37" si="27">IF(AP8-AO8&gt;0,AP8-AO8,0)</f>
        <v>0</v>
      </c>
      <c r="BL8" s="1113">
        <f t="shared" ref="BL8:BL37" si="28">IF(AQ8-AP8&gt;0,AQ8-AP8,0)</f>
        <v>0</v>
      </c>
      <c r="BM8" s="1113">
        <f t="shared" ref="BM8:BM37" si="29">IF(AR8-AQ8&gt;0,AR8-AQ8,0)</f>
        <v>0</v>
      </c>
      <c r="DK8" s="876">
        <v>0.1</v>
      </c>
    </row>
    <row r="9" spans="1:115" s="876" customFormat="1" ht="23.15" customHeight="1" x14ac:dyDescent="0.2">
      <c r="A9" s="676">
        <f t="shared" ref="A9:A37" si="30">A8+1</f>
        <v>46115</v>
      </c>
      <c r="B9" s="677" t="str">
        <f t="shared" si="4"/>
        <v>金</v>
      </c>
      <c r="C9" s="877">
        <f>O9-N9+★月報!Z9+★月報!AZ9+★月報!BP9+★月報!BT9+★月報!BX9+★月報!CA9+★月報!CE9</f>
        <v>0</v>
      </c>
      <c r="D9" s="878">
        <f>★月報!AD9+★月報!BS9+★月報!BZ9</f>
        <v>0</v>
      </c>
      <c r="E9" s="799"/>
      <c r="F9" s="879"/>
      <c r="G9" s="686"/>
      <c r="H9" s="680">
        <f t="shared" si="5"/>
        <v>0</v>
      </c>
      <c r="I9" s="685"/>
      <c r="J9" s="879"/>
      <c r="K9" s="798"/>
      <c r="L9" s="690">
        <f t="shared" si="6"/>
        <v>0</v>
      </c>
      <c r="M9" s="880">
        <f t="shared" si="0"/>
        <v>0</v>
      </c>
      <c r="N9" s="881">
        <f t="shared" si="0"/>
        <v>0</v>
      </c>
      <c r="O9" s="682">
        <f t="shared" si="7"/>
        <v>0</v>
      </c>
      <c r="P9" s="882"/>
      <c r="Q9" s="883"/>
      <c r="R9" s="882"/>
      <c r="S9" s="884"/>
      <c r="T9" s="885">
        <v>0</v>
      </c>
      <c r="U9" s="886">
        <v>0</v>
      </c>
      <c r="V9" s="1107">
        <f t="shared" si="8"/>
        <v>0</v>
      </c>
      <c r="W9" s="888">
        <v>0</v>
      </c>
      <c r="X9" s="886">
        <v>0</v>
      </c>
      <c r="Y9" s="892">
        <f t="shared" si="9"/>
        <v>0</v>
      </c>
      <c r="Z9" s="890">
        <f t="shared" si="1"/>
        <v>0</v>
      </c>
      <c r="AA9" s="891">
        <f t="shared" si="1"/>
        <v>0</v>
      </c>
      <c r="AB9" s="892">
        <f t="shared" si="1"/>
        <v>0</v>
      </c>
      <c r="AC9" s="1116"/>
      <c r="AD9" s="1117"/>
      <c r="AE9" s="1118"/>
      <c r="AF9" s="1119"/>
      <c r="AG9" s="1118"/>
      <c r="AH9" s="1119"/>
      <c r="AI9" s="1118"/>
      <c r="AJ9" s="1119"/>
      <c r="AK9" s="1118"/>
      <c r="AL9" s="1119"/>
      <c r="AM9" s="1118"/>
      <c r="AN9" s="1119"/>
      <c r="AO9" s="1118"/>
      <c r="AP9" s="1119"/>
      <c r="AQ9" s="1118"/>
      <c r="AR9" s="1120"/>
      <c r="AS9" s="1153" t="str">
        <f t="shared" si="10"/>
        <v/>
      </c>
      <c r="AT9" s="1121"/>
      <c r="AU9" s="1113" t="str">
        <f t="shared" si="11"/>
        <v/>
      </c>
      <c r="AV9" s="1113" t="str">
        <f t="shared" si="12"/>
        <v>OK</v>
      </c>
      <c r="AW9" s="1113" t="str">
        <f t="shared" si="13"/>
        <v>OK</v>
      </c>
      <c r="AX9" s="1113">
        <f t="shared" si="14"/>
        <v>0</v>
      </c>
      <c r="AY9" s="1113">
        <f t="shared" si="15"/>
        <v>0</v>
      </c>
      <c r="AZ9" s="1113">
        <f t="shared" si="16"/>
        <v>0</v>
      </c>
      <c r="BA9" s="1113">
        <f t="shared" si="17"/>
        <v>0</v>
      </c>
      <c r="BB9" s="1113">
        <f t="shared" si="18"/>
        <v>0</v>
      </c>
      <c r="BC9" s="1113">
        <f t="shared" si="19"/>
        <v>0</v>
      </c>
      <c r="BD9" s="1113">
        <f t="shared" si="20"/>
        <v>0</v>
      </c>
      <c r="BE9" s="1113">
        <f t="shared" si="21"/>
        <v>0</v>
      </c>
      <c r="BF9" s="1113">
        <f t="shared" si="22"/>
        <v>0</v>
      </c>
      <c r="BG9" s="1113">
        <f t="shared" si="23"/>
        <v>0</v>
      </c>
      <c r="BH9" s="1113">
        <f t="shared" si="24"/>
        <v>0</v>
      </c>
      <c r="BI9" s="1113">
        <f t="shared" si="25"/>
        <v>0</v>
      </c>
      <c r="BJ9" s="1113">
        <f t="shared" si="26"/>
        <v>0</v>
      </c>
      <c r="BK9" s="1113">
        <f t="shared" si="27"/>
        <v>0</v>
      </c>
      <c r="BL9" s="1113">
        <f t="shared" si="28"/>
        <v>0</v>
      </c>
      <c r="BM9" s="1113">
        <f t="shared" si="29"/>
        <v>0</v>
      </c>
    </row>
    <row r="10" spans="1:115" s="876" customFormat="1" ht="23.15" customHeight="1" x14ac:dyDescent="0.2">
      <c r="A10" s="676">
        <f t="shared" si="30"/>
        <v>46116</v>
      </c>
      <c r="B10" s="677" t="str">
        <f t="shared" si="4"/>
        <v>土</v>
      </c>
      <c r="C10" s="877">
        <f>O10-N10+★月報!Z10+★月報!AZ10+★月報!BP10+★月報!BT10+★月報!BX10+★月報!CA10+★月報!CE10</f>
        <v>0</v>
      </c>
      <c r="D10" s="878">
        <f>★月報!AD10+★月報!BS10+★月報!BZ10</f>
        <v>0</v>
      </c>
      <c r="E10" s="799"/>
      <c r="F10" s="879"/>
      <c r="G10" s="686"/>
      <c r="H10" s="680">
        <f t="shared" si="5"/>
        <v>0</v>
      </c>
      <c r="I10" s="685"/>
      <c r="J10" s="879"/>
      <c r="K10" s="798"/>
      <c r="L10" s="690">
        <f t="shared" si="6"/>
        <v>0</v>
      </c>
      <c r="M10" s="880">
        <f t="shared" si="0"/>
        <v>0</v>
      </c>
      <c r="N10" s="881">
        <f t="shared" si="0"/>
        <v>0</v>
      </c>
      <c r="O10" s="682">
        <f t="shared" si="7"/>
        <v>0</v>
      </c>
      <c r="P10" s="882"/>
      <c r="Q10" s="883"/>
      <c r="R10" s="882"/>
      <c r="S10" s="884"/>
      <c r="T10" s="885">
        <v>0</v>
      </c>
      <c r="U10" s="886">
        <v>0</v>
      </c>
      <c r="V10" s="1107">
        <f t="shared" si="8"/>
        <v>0</v>
      </c>
      <c r="W10" s="888">
        <v>0</v>
      </c>
      <c r="X10" s="886">
        <v>0</v>
      </c>
      <c r="Y10" s="892">
        <f t="shared" si="9"/>
        <v>0</v>
      </c>
      <c r="Z10" s="890">
        <f t="shared" si="1"/>
        <v>0</v>
      </c>
      <c r="AA10" s="891">
        <f t="shared" si="1"/>
        <v>0</v>
      </c>
      <c r="AB10" s="892">
        <f t="shared" si="1"/>
        <v>0</v>
      </c>
      <c r="AC10" s="1116"/>
      <c r="AD10" s="1117"/>
      <c r="AE10" s="1118"/>
      <c r="AF10" s="1119"/>
      <c r="AG10" s="1118"/>
      <c r="AH10" s="1119"/>
      <c r="AI10" s="1118"/>
      <c r="AJ10" s="1119"/>
      <c r="AK10" s="1118"/>
      <c r="AL10" s="1119"/>
      <c r="AM10" s="1118"/>
      <c r="AN10" s="1119"/>
      <c r="AO10" s="1118"/>
      <c r="AP10" s="1119"/>
      <c r="AQ10" s="1118"/>
      <c r="AR10" s="1120"/>
      <c r="AS10" s="1153" t="str">
        <f t="shared" si="10"/>
        <v/>
      </c>
      <c r="AT10" s="1121"/>
      <c r="AU10" s="1113" t="str">
        <f t="shared" si="11"/>
        <v/>
      </c>
      <c r="AV10" s="1113" t="str">
        <f t="shared" si="12"/>
        <v>OK</v>
      </c>
      <c r="AW10" s="1113" t="str">
        <f t="shared" si="13"/>
        <v>OK</v>
      </c>
      <c r="AX10" s="1113">
        <f t="shared" si="14"/>
        <v>0</v>
      </c>
      <c r="AY10" s="1113">
        <f t="shared" si="15"/>
        <v>0</v>
      </c>
      <c r="AZ10" s="1113">
        <f t="shared" si="16"/>
        <v>0</v>
      </c>
      <c r="BA10" s="1113">
        <f t="shared" si="17"/>
        <v>0</v>
      </c>
      <c r="BB10" s="1113">
        <f t="shared" si="18"/>
        <v>0</v>
      </c>
      <c r="BC10" s="1113">
        <f t="shared" si="19"/>
        <v>0</v>
      </c>
      <c r="BD10" s="1113">
        <f t="shared" si="20"/>
        <v>0</v>
      </c>
      <c r="BE10" s="1113">
        <f t="shared" si="21"/>
        <v>0</v>
      </c>
      <c r="BF10" s="1113">
        <f t="shared" si="22"/>
        <v>0</v>
      </c>
      <c r="BG10" s="1113">
        <f t="shared" si="23"/>
        <v>0</v>
      </c>
      <c r="BH10" s="1113">
        <f t="shared" si="24"/>
        <v>0</v>
      </c>
      <c r="BI10" s="1113">
        <f t="shared" si="25"/>
        <v>0</v>
      </c>
      <c r="BJ10" s="1113">
        <f t="shared" si="26"/>
        <v>0</v>
      </c>
      <c r="BK10" s="1113">
        <f t="shared" si="27"/>
        <v>0</v>
      </c>
      <c r="BL10" s="1113">
        <f t="shared" si="28"/>
        <v>0</v>
      </c>
      <c r="BM10" s="1113">
        <f t="shared" si="29"/>
        <v>0</v>
      </c>
    </row>
    <row r="11" spans="1:115" s="876" customFormat="1" ht="23.15" customHeight="1" x14ac:dyDescent="0.2">
      <c r="A11" s="676">
        <f t="shared" si="30"/>
        <v>46117</v>
      </c>
      <c r="B11" s="677" t="str">
        <f t="shared" si="4"/>
        <v>日</v>
      </c>
      <c r="C11" s="877">
        <f>O11-N11+★月報!Z11+★月報!AZ11+★月報!BP11+★月報!BT11+★月報!BX11+★月報!CA11+★月報!CE11</f>
        <v>0</v>
      </c>
      <c r="D11" s="878">
        <f>★月報!AD11+★月報!BS11+★月報!BZ11</f>
        <v>0</v>
      </c>
      <c r="E11" s="799"/>
      <c r="F11" s="879"/>
      <c r="G11" s="686"/>
      <c r="H11" s="680">
        <f t="shared" si="5"/>
        <v>0</v>
      </c>
      <c r="I11" s="685"/>
      <c r="J11" s="879"/>
      <c r="K11" s="798"/>
      <c r="L11" s="690">
        <f t="shared" si="6"/>
        <v>0</v>
      </c>
      <c r="M11" s="880">
        <f t="shared" si="0"/>
        <v>0</v>
      </c>
      <c r="N11" s="881">
        <f t="shared" si="0"/>
        <v>0</v>
      </c>
      <c r="O11" s="682">
        <f t="shared" si="7"/>
        <v>0</v>
      </c>
      <c r="P11" s="882"/>
      <c r="Q11" s="883"/>
      <c r="R11" s="882"/>
      <c r="S11" s="884"/>
      <c r="T11" s="885">
        <v>0</v>
      </c>
      <c r="U11" s="886">
        <v>0</v>
      </c>
      <c r="V11" s="1107">
        <f t="shared" si="8"/>
        <v>0</v>
      </c>
      <c r="W11" s="888">
        <v>0</v>
      </c>
      <c r="X11" s="886">
        <v>0</v>
      </c>
      <c r="Y11" s="892">
        <f t="shared" si="9"/>
        <v>0</v>
      </c>
      <c r="Z11" s="890">
        <f t="shared" si="1"/>
        <v>0</v>
      </c>
      <c r="AA11" s="891">
        <f t="shared" si="1"/>
        <v>0</v>
      </c>
      <c r="AB11" s="892">
        <f t="shared" si="1"/>
        <v>0</v>
      </c>
      <c r="AC11" s="1116"/>
      <c r="AD11" s="1117"/>
      <c r="AE11" s="1118"/>
      <c r="AF11" s="1119"/>
      <c r="AG11" s="1118"/>
      <c r="AH11" s="1119"/>
      <c r="AI11" s="1118"/>
      <c r="AJ11" s="1119"/>
      <c r="AK11" s="1118"/>
      <c r="AL11" s="1119"/>
      <c r="AM11" s="1118"/>
      <c r="AN11" s="1119"/>
      <c r="AO11" s="1118"/>
      <c r="AP11" s="1119"/>
      <c r="AQ11" s="1118"/>
      <c r="AR11" s="1120"/>
      <c r="AS11" s="1153" t="str">
        <f t="shared" si="10"/>
        <v/>
      </c>
      <c r="AT11" s="1121"/>
      <c r="AU11" s="1113" t="str">
        <f t="shared" si="11"/>
        <v/>
      </c>
      <c r="AV11" s="1113" t="str">
        <f t="shared" si="12"/>
        <v>OK</v>
      </c>
      <c r="AW11" s="1113" t="str">
        <f t="shared" si="13"/>
        <v>OK</v>
      </c>
      <c r="AX11" s="1113">
        <f t="shared" si="14"/>
        <v>0</v>
      </c>
      <c r="AY11" s="1113">
        <f t="shared" si="15"/>
        <v>0</v>
      </c>
      <c r="AZ11" s="1113">
        <f t="shared" si="16"/>
        <v>0</v>
      </c>
      <c r="BA11" s="1113">
        <f t="shared" si="17"/>
        <v>0</v>
      </c>
      <c r="BB11" s="1113">
        <f t="shared" si="18"/>
        <v>0</v>
      </c>
      <c r="BC11" s="1113">
        <f t="shared" si="19"/>
        <v>0</v>
      </c>
      <c r="BD11" s="1113">
        <f t="shared" si="20"/>
        <v>0</v>
      </c>
      <c r="BE11" s="1113">
        <f t="shared" si="21"/>
        <v>0</v>
      </c>
      <c r="BF11" s="1113">
        <f t="shared" si="22"/>
        <v>0</v>
      </c>
      <c r="BG11" s="1113">
        <f t="shared" si="23"/>
        <v>0</v>
      </c>
      <c r="BH11" s="1113">
        <f t="shared" si="24"/>
        <v>0</v>
      </c>
      <c r="BI11" s="1113">
        <f t="shared" si="25"/>
        <v>0</v>
      </c>
      <c r="BJ11" s="1113">
        <f t="shared" si="26"/>
        <v>0</v>
      </c>
      <c r="BK11" s="1113">
        <f t="shared" si="27"/>
        <v>0</v>
      </c>
      <c r="BL11" s="1113">
        <f t="shared" si="28"/>
        <v>0</v>
      </c>
      <c r="BM11" s="1113">
        <f t="shared" si="29"/>
        <v>0</v>
      </c>
    </row>
    <row r="12" spans="1:115" s="876" customFormat="1" ht="23.15" customHeight="1" x14ac:dyDescent="0.2">
      <c r="A12" s="676">
        <f t="shared" si="30"/>
        <v>46118</v>
      </c>
      <c r="B12" s="677" t="str">
        <f t="shared" si="4"/>
        <v>月</v>
      </c>
      <c r="C12" s="877">
        <f>O12-N12+★月報!Z12+★月報!AZ12+★月報!BP12+★月報!BT12+★月報!BX12+★月報!CA12+★月報!CE12</f>
        <v>0</v>
      </c>
      <c r="D12" s="878">
        <f>★月報!AD12+★月報!BS12+★月報!BZ12</f>
        <v>0</v>
      </c>
      <c r="E12" s="799"/>
      <c r="F12" s="879"/>
      <c r="G12" s="686"/>
      <c r="H12" s="680">
        <f t="shared" si="5"/>
        <v>0</v>
      </c>
      <c r="I12" s="685"/>
      <c r="J12" s="879"/>
      <c r="K12" s="798"/>
      <c r="L12" s="690">
        <f t="shared" si="6"/>
        <v>0</v>
      </c>
      <c r="M12" s="880">
        <f t="shared" si="0"/>
        <v>0</v>
      </c>
      <c r="N12" s="881">
        <f t="shared" si="0"/>
        <v>0</v>
      </c>
      <c r="O12" s="682">
        <f t="shared" si="7"/>
        <v>0</v>
      </c>
      <c r="P12" s="882"/>
      <c r="Q12" s="883"/>
      <c r="R12" s="882"/>
      <c r="S12" s="884"/>
      <c r="T12" s="885">
        <v>0</v>
      </c>
      <c r="U12" s="886">
        <v>0</v>
      </c>
      <c r="V12" s="1107">
        <f t="shared" si="8"/>
        <v>0</v>
      </c>
      <c r="W12" s="888">
        <v>0</v>
      </c>
      <c r="X12" s="886">
        <v>0</v>
      </c>
      <c r="Y12" s="892">
        <f t="shared" si="9"/>
        <v>0</v>
      </c>
      <c r="Z12" s="890">
        <f t="shared" si="1"/>
        <v>0</v>
      </c>
      <c r="AA12" s="891">
        <f t="shared" si="1"/>
        <v>0</v>
      </c>
      <c r="AB12" s="892">
        <f t="shared" si="1"/>
        <v>0</v>
      </c>
      <c r="AC12" s="1116"/>
      <c r="AD12" s="1117"/>
      <c r="AE12" s="1118"/>
      <c r="AF12" s="1119"/>
      <c r="AG12" s="1118"/>
      <c r="AH12" s="1119"/>
      <c r="AI12" s="1118"/>
      <c r="AJ12" s="1119"/>
      <c r="AK12" s="1118"/>
      <c r="AL12" s="1119"/>
      <c r="AM12" s="1118"/>
      <c r="AN12" s="1119"/>
      <c r="AO12" s="1118"/>
      <c r="AP12" s="1119"/>
      <c r="AQ12" s="1118"/>
      <c r="AR12" s="1120"/>
      <c r="AS12" s="1153" t="str">
        <f t="shared" si="10"/>
        <v/>
      </c>
      <c r="AT12" s="1121"/>
      <c r="AU12" s="1113" t="str">
        <f t="shared" si="11"/>
        <v/>
      </c>
      <c r="AV12" s="1113" t="str">
        <f t="shared" si="12"/>
        <v>OK</v>
      </c>
      <c r="AW12" s="1113" t="str">
        <f t="shared" si="13"/>
        <v>OK</v>
      </c>
      <c r="AX12" s="1113">
        <f t="shared" si="14"/>
        <v>0</v>
      </c>
      <c r="AY12" s="1113">
        <f t="shared" si="15"/>
        <v>0</v>
      </c>
      <c r="AZ12" s="1113">
        <f t="shared" si="16"/>
        <v>0</v>
      </c>
      <c r="BA12" s="1113">
        <f t="shared" si="17"/>
        <v>0</v>
      </c>
      <c r="BB12" s="1113">
        <f t="shared" si="18"/>
        <v>0</v>
      </c>
      <c r="BC12" s="1113">
        <f t="shared" si="19"/>
        <v>0</v>
      </c>
      <c r="BD12" s="1113">
        <f t="shared" si="20"/>
        <v>0</v>
      </c>
      <c r="BE12" s="1113">
        <f t="shared" si="21"/>
        <v>0</v>
      </c>
      <c r="BF12" s="1113">
        <f t="shared" si="22"/>
        <v>0</v>
      </c>
      <c r="BG12" s="1113">
        <f t="shared" si="23"/>
        <v>0</v>
      </c>
      <c r="BH12" s="1113">
        <f t="shared" si="24"/>
        <v>0</v>
      </c>
      <c r="BI12" s="1113">
        <f t="shared" si="25"/>
        <v>0</v>
      </c>
      <c r="BJ12" s="1113">
        <f t="shared" si="26"/>
        <v>0</v>
      </c>
      <c r="BK12" s="1113">
        <f t="shared" si="27"/>
        <v>0</v>
      </c>
      <c r="BL12" s="1113">
        <f t="shared" si="28"/>
        <v>0</v>
      </c>
      <c r="BM12" s="1113">
        <f t="shared" si="29"/>
        <v>0</v>
      </c>
    </row>
    <row r="13" spans="1:115" s="876" customFormat="1" ht="23.15" customHeight="1" x14ac:dyDescent="0.2">
      <c r="A13" s="676">
        <f t="shared" si="30"/>
        <v>46119</v>
      </c>
      <c r="B13" s="677" t="str">
        <f t="shared" si="4"/>
        <v>火</v>
      </c>
      <c r="C13" s="877">
        <f>O13-N13+★月報!Z13+★月報!AZ13+★月報!BP13+★月報!BT13+★月報!BX13+★月報!CA13+★月報!CE13</f>
        <v>0</v>
      </c>
      <c r="D13" s="878">
        <f>★月報!AD13+★月報!BS13+★月報!BZ13</f>
        <v>0</v>
      </c>
      <c r="E13" s="799"/>
      <c r="F13" s="879"/>
      <c r="G13" s="686"/>
      <c r="H13" s="680">
        <f t="shared" si="5"/>
        <v>0</v>
      </c>
      <c r="I13" s="685"/>
      <c r="J13" s="879"/>
      <c r="K13" s="798"/>
      <c r="L13" s="690">
        <f t="shared" si="6"/>
        <v>0</v>
      </c>
      <c r="M13" s="880">
        <f t="shared" si="0"/>
        <v>0</v>
      </c>
      <c r="N13" s="881">
        <f t="shared" si="0"/>
        <v>0</v>
      </c>
      <c r="O13" s="682">
        <f t="shared" si="7"/>
        <v>0</v>
      </c>
      <c r="P13" s="882"/>
      <c r="Q13" s="883"/>
      <c r="R13" s="882"/>
      <c r="S13" s="884"/>
      <c r="T13" s="885">
        <v>0</v>
      </c>
      <c r="U13" s="886">
        <v>0</v>
      </c>
      <c r="V13" s="1107">
        <f t="shared" si="8"/>
        <v>0</v>
      </c>
      <c r="W13" s="888">
        <v>0</v>
      </c>
      <c r="X13" s="886">
        <v>0</v>
      </c>
      <c r="Y13" s="892">
        <f t="shared" si="9"/>
        <v>0</v>
      </c>
      <c r="Z13" s="890">
        <f t="shared" si="1"/>
        <v>0</v>
      </c>
      <c r="AA13" s="891">
        <f t="shared" si="1"/>
        <v>0</v>
      </c>
      <c r="AB13" s="892">
        <f t="shared" si="1"/>
        <v>0</v>
      </c>
      <c r="AC13" s="1116"/>
      <c r="AD13" s="1117"/>
      <c r="AE13" s="1118"/>
      <c r="AF13" s="1119"/>
      <c r="AG13" s="1118"/>
      <c r="AH13" s="1119"/>
      <c r="AI13" s="1118"/>
      <c r="AJ13" s="1119"/>
      <c r="AK13" s="1118"/>
      <c r="AL13" s="1119"/>
      <c r="AM13" s="1118"/>
      <c r="AN13" s="1119"/>
      <c r="AO13" s="1118"/>
      <c r="AP13" s="1119"/>
      <c r="AQ13" s="1118"/>
      <c r="AR13" s="1120"/>
      <c r="AS13" s="1153" t="str">
        <f t="shared" si="10"/>
        <v/>
      </c>
      <c r="AT13" s="1121"/>
      <c r="AU13" s="1113" t="str">
        <f t="shared" si="11"/>
        <v/>
      </c>
      <c r="AV13" s="1113" t="str">
        <f t="shared" si="12"/>
        <v>OK</v>
      </c>
      <c r="AW13" s="1113" t="str">
        <f t="shared" si="13"/>
        <v>OK</v>
      </c>
      <c r="AX13" s="1113">
        <f t="shared" si="14"/>
        <v>0</v>
      </c>
      <c r="AY13" s="1113">
        <f t="shared" si="15"/>
        <v>0</v>
      </c>
      <c r="AZ13" s="1113">
        <f t="shared" si="16"/>
        <v>0</v>
      </c>
      <c r="BA13" s="1113">
        <f t="shared" si="17"/>
        <v>0</v>
      </c>
      <c r="BB13" s="1113">
        <f t="shared" si="18"/>
        <v>0</v>
      </c>
      <c r="BC13" s="1113">
        <f t="shared" si="19"/>
        <v>0</v>
      </c>
      <c r="BD13" s="1113">
        <f t="shared" si="20"/>
        <v>0</v>
      </c>
      <c r="BE13" s="1113">
        <f t="shared" si="21"/>
        <v>0</v>
      </c>
      <c r="BF13" s="1113">
        <f t="shared" si="22"/>
        <v>0</v>
      </c>
      <c r="BG13" s="1113">
        <f t="shared" si="23"/>
        <v>0</v>
      </c>
      <c r="BH13" s="1113">
        <f t="shared" si="24"/>
        <v>0</v>
      </c>
      <c r="BI13" s="1113">
        <f t="shared" si="25"/>
        <v>0</v>
      </c>
      <c r="BJ13" s="1113">
        <f t="shared" si="26"/>
        <v>0</v>
      </c>
      <c r="BK13" s="1113">
        <f t="shared" si="27"/>
        <v>0</v>
      </c>
      <c r="BL13" s="1113">
        <f t="shared" si="28"/>
        <v>0</v>
      </c>
      <c r="BM13" s="1113">
        <f t="shared" si="29"/>
        <v>0</v>
      </c>
    </row>
    <row r="14" spans="1:115" s="876" customFormat="1" ht="23.15" customHeight="1" x14ac:dyDescent="0.2">
      <c r="A14" s="676">
        <f t="shared" si="30"/>
        <v>46120</v>
      </c>
      <c r="B14" s="677" t="str">
        <f t="shared" si="4"/>
        <v>水</v>
      </c>
      <c r="C14" s="877">
        <f>O14-N14+★月報!Z14+★月報!AZ14+★月報!BP14+★月報!BT14+★月報!BX14+★月報!CA14+★月報!CE14</f>
        <v>0</v>
      </c>
      <c r="D14" s="878">
        <f>★月報!AD14+★月報!BS14+★月報!BZ14</f>
        <v>0</v>
      </c>
      <c r="E14" s="799"/>
      <c r="F14" s="879"/>
      <c r="G14" s="686"/>
      <c r="H14" s="680">
        <f t="shared" si="5"/>
        <v>0</v>
      </c>
      <c r="I14" s="685"/>
      <c r="J14" s="879"/>
      <c r="K14" s="798"/>
      <c r="L14" s="690">
        <f t="shared" si="6"/>
        <v>0</v>
      </c>
      <c r="M14" s="880">
        <f t="shared" si="0"/>
        <v>0</v>
      </c>
      <c r="N14" s="881">
        <f t="shared" si="0"/>
        <v>0</v>
      </c>
      <c r="O14" s="682">
        <f t="shared" si="7"/>
        <v>0</v>
      </c>
      <c r="P14" s="882"/>
      <c r="Q14" s="883"/>
      <c r="R14" s="882"/>
      <c r="S14" s="884"/>
      <c r="T14" s="885">
        <v>0</v>
      </c>
      <c r="U14" s="886">
        <v>0</v>
      </c>
      <c r="V14" s="1107">
        <f t="shared" si="8"/>
        <v>0</v>
      </c>
      <c r="W14" s="888">
        <v>0</v>
      </c>
      <c r="X14" s="886">
        <v>0</v>
      </c>
      <c r="Y14" s="892">
        <f t="shared" si="9"/>
        <v>0</v>
      </c>
      <c r="Z14" s="890">
        <f t="shared" si="1"/>
        <v>0</v>
      </c>
      <c r="AA14" s="891">
        <f t="shared" si="1"/>
        <v>0</v>
      </c>
      <c r="AB14" s="892">
        <f t="shared" si="1"/>
        <v>0</v>
      </c>
      <c r="AC14" s="1116"/>
      <c r="AD14" s="1117"/>
      <c r="AE14" s="1118"/>
      <c r="AF14" s="1119"/>
      <c r="AG14" s="1118"/>
      <c r="AH14" s="1119"/>
      <c r="AI14" s="1118"/>
      <c r="AJ14" s="1119"/>
      <c r="AK14" s="1118"/>
      <c r="AL14" s="1119"/>
      <c r="AM14" s="1118"/>
      <c r="AN14" s="1119"/>
      <c r="AO14" s="1118"/>
      <c r="AP14" s="1119"/>
      <c r="AQ14" s="1118"/>
      <c r="AR14" s="1120"/>
      <c r="AS14" s="1153" t="str">
        <f t="shared" si="10"/>
        <v/>
      </c>
      <c r="AT14" s="1121"/>
      <c r="AU14" s="1113" t="str">
        <f t="shared" si="11"/>
        <v/>
      </c>
      <c r="AV14" s="1113" t="str">
        <f t="shared" si="12"/>
        <v>OK</v>
      </c>
      <c r="AW14" s="1113" t="str">
        <f t="shared" si="13"/>
        <v>OK</v>
      </c>
      <c r="AX14" s="1113">
        <f t="shared" si="14"/>
        <v>0</v>
      </c>
      <c r="AY14" s="1113">
        <f t="shared" si="15"/>
        <v>0</v>
      </c>
      <c r="AZ14" s="1113">
        <f t="shared" si="16"/>
        <v>0</v>
      </c>
      <c r="BA14" s="1113">
        <f t="shared" si="17"/>
        <v>0</v>
      </c>
      <c r="BB14" s="1113">
        <f t="shared" si="18"/>
        <v>0</v>
      </c>
      <c r="BC14" s="1113">
        <f t="shared" si="19"/>
        <v>0</v>
      </c>
      <c r="BD14" s="1113">
        <f t="shared" si="20"/>
        <v>0</v>
      </c>
      <c r="BE14" s="1113">
        <f t="shared" si="21"/>
        <v>0</v>
      </c>
      <c r="BF14" s="1113">
        <f t="shared" si="22"/>
        <v>0</v>
      </c>
      <c r="BG14" s="1113">
        <f t="shared" si="23"/>
        <v>0</v>
      </c>
      <c r="BH14" s="1113">
        <f t="shared" si="24"/>
        <v>0</v>
      </c>
      <c r="BI14" s="1113">
        <f t="shared" si="25"/>
        <v>0</v>
      </c>
      <c r="BJ14" s="1113">
        <f t="shared" si="26"/>
        <v>0</v>
      </c>
      <c r="BK14" s="1113">
        <f t="shared" si="27"/>
        <v>0</v>
      </c>
      <c r="BL14" s="1113">
        <f t="shared" si="28"/>
        <v>0</v>
      </c>
      <c r="BM14" s="1113">
        <f t="shared" si="29"/>
        <v>0</v>
      </c>
    </row>
    <row r="15" spans="1:115" s="876" customFormat="1" ht="23.15" customHeight="1" x14ac:dyDescent="0.2">
      <c r="A15" s="676">
        <f t="shared" si="30"/>
        <v>46121</v>
      </c>
      <c r="B15" s="677" t="str">
        <f t="shared" si="4"/>
        <v>木</v>
      </c>
      <c r="C15" s="893">
        <f>O15-N15+★月報!Z15+★月報!AZ15+★月報!BP15+★月報!BT15+★月報!BX15+★月報!CA15+★月報!CE15</f>
        <v>0</v>
      </c>
      <c r="D15" s="878">
        <f>★月報!AD15+★月報!BS15+★月報!BZ15</f>
        <v>0</v>
      </c>
      <c r="E15" s="799"/>
      <c r="F15" s="879"/>
      <c r="G15" s="686"/>
      <c r="H15" s="680">
        <f t="shared" si="5"/>
        <v>0</v>
      </c>
      <c r="I15" s="685"/>
      <c r="J15" s="879"/>
      <c r="K15" s="798"/>
      <c r="L15" s="690">
        <f t="shared" si="6"/>
        <v>0</v>
      </c>
      <c r="M15" s="880">
        <f t="shared" si="0"/>
        <v>0</v>
      </c>
      <c r="N15" s="881">
        <f t="shared" si="0"/>
        <v>0</v>
      </c>
      <c r="O15" s="682">
        <f t="shared" si="7"/>
        <v>0</v>
      </c>
      <c r="P15" s="882"/>
      <c r="Q15" s="883"/>
      <c r="R15" s="882"/>
      <c r="S15" s="884"/>
      <c r="T15" s="885">
        <v>0</v>
      </c>
      <c r="U15" s="886">
        <v>0</v>
      </c>
      <c r="V15" s="1107">
        <f t="shared" si="8"/>
        <v>0</v>
      </c>
      <c r="W15" s="888">
        <v>0</v>
      </c>
      <c r="X15" s="886">
        <v>0</v>
      </c>
      <c r="Y15" s="892">
        <f t="shared" si="9"/>
        <v>0</v>
      </c>
      <c r="Z15" s="890">
        <f t="shared" si="1"/>
        <v>0</v>
      </c>
      <c r="AA15" s="891">
        <f t="shared" si="1"/>
        <v>0</v>
      </c>
      <c r="AB15" s="892">
        <f t="shared" si="1"/>
        <v>0</v>
      </c>
      <c r="AC15" s="1116"/>
      <c r="AD15" s="1117"/>
      <c r="AE15" s="1118"/>
      <c r="AF15" s="1119"/>
      <c r="AG15" s="1118"/>
      <c r="AH15" s="1119"/>
      <c r="AI15" s="1118"/>
      <c r="AJ15" s="1119"/>
      <c r="AK15" s="1118"/>
      <c r="AL15" s="1119"/>
      <c r="AM15" s="1118"/>
      <c r="AN15" s="1119"/>
      <c r="AO15" s="1118"/>
      <c r="AP15" s="1119"/>
      <c r="AQ15" s="1118"/>
      <c r="AR15" s="1120"/>
      <c r="AS15" s="1153" t="str">
        <f t="shared" si="10"/>
        <v/>
      </c>
      <c r="AT15" s="1121"/>
      <c r="AU15" s="1113" t="str">
        <f t="shared" si="11"/>
        <v/>
      </c>
      <c r="AV15" s="1113" t="str">
        <f t="shared" si="12"/>
        <v>OK</v>
      </c>
      <c r="AW15" s="1113" t="str">
        <f t="shared" si="13"/>
        <v>OK</v>
      </c>
      <c r="AX15" s="1113">
        <f t="shared" si="14"/>
        <v>0</v>
      </c>
      <c r="AY15" s="1113">
        <f t="shared" si="15"/>
        <v>0</v>
      </c>
      <c r="AZ15" s="1113">
        <f t="shared" si="16"/>
        <v>0</v>
      </c>
      <c r="BA15" s="1113">
        <f t="shared" si="17"/>
        <v>0</v>
      </c>
      <c r="BB15" s="1113">
        <f t="shared" si="18"/>
        <v>0</v>
      </c>
      <c r="BC15" s="1113">
        <f t="shared" si="19"/>
        <v>0</v>
      </c>
      <c r="BD15" s="1113">
        <f t="shared" si="20"/>
        <v>0</v>
      </c>
      <c r="BE15" s="1113">
        <f t="shared" si="21"/>
        <v>0</v>
      </c>
      <c r="BF15" s="1113">
        <f t="shared" si="22"/>
        <v>0</v>
      </c>
      <c r="BG15" s="1113">
        <f t="shared" si="23"/>
        <v>0</v>
      </c>
      <c r="BH15" s="1113">
        <f t="shared" si="24"/>
        <v>0</v>
      </c>
      <c r="BI15" s="1113">
        <f t="shared" si="25"/>
        <v>0</v>
      </c>
      <c r="BJ15" s="1113">
        <f t="shared" si="26"/>
        <v>0</v>
      </c>
      <c r="BK15" s="1113">
        <f t="shared" si="27"/>
        <v>0</v>
      </c>
      <c r="BL15" s="1113">
        <f t="shared" si="28"/>
        <v>0</v>
      </c>
      <c r="BM15" s="1113">
        <f t="shared" si="29"/>
        <v>0</v>
      </c>
    </row>
    <row r="16" spans="1:115" s="876" customFormat="1" ht="23.15" customHeight="1" x14ac:dyDescent="0.2">
      <c r="A16" s="676">
        <f t="shared" si="30"/>
        <v>46122</v>
      </c>
      <c r="B16" s="677" t="str">
        <f t="shared" si="4"/>
        <v>金</v>
      </c>
      <c r="C16" s="893">
        <f>O16-N16+★月報!Z16+★月報!AZ16+★月報!BP16+★月報!BT16+★月報!BX16+★月報!CA16+★月報!CE16</f>
        <v>0</v>
      </c>
      <c r="D16" s="878">
        <f>★月報!AD16+★月報!BS16+★月報!BZ16</f>
        <v>0</v>
      </c>
      <c r="E16" s="799"/>
      <c r="F16" s="879"/>
      <c r="G16" s="686"/>
      <c r="H16" s="680">
        <f t="shared" si="5"/>
        <v>0</v>
      </c>
      <c r="I16" s="685"/>
      <c r="J16" s="879"/>
      <c r="K16" s="798"/>
      <c r="L16" s="690">
        <f t="shared" si="6"/>
        <v>0</v>
      </c>
      <c r="M16" s="880">
        <f t="shared" si="0"/>
        <v>0</v>
      </c>
      <c r="N16" s="881">
        <f t="shared" si="0"/>
        <v>0</v>
      </c>
      <c r="O16" s="682">
        <f t="shared" si="7"/>
        <v>0</v>
      </c>
      <c r="P16" s="882"/>
      <c r="Q16" s="883"/>
      <c r="R16" s="882"/>
      <c r="S16" s="884"/>
      <c r="T16" s="885">
        <v>0</v>
      </c>
      <c r="U16" s="886">
        <v>0</v>
      </c>
      <c r="V16" s="1107">
        <f t="shared" si="8"/>
        <v>0</v>
      </c>
      <c r="W16" s="888">
        <v>0</v>
      </c>
      <c r="X16" s="886">
        <v>0</v>
      </c>
      <c r="Y16" s="892">
        <f t="shared" si="9"/>
        <v>0</v>
      </c>
      <c r="Z16" s="890">
        <f t="shared" si="1"/>
        <v>0</v>
      </c>
      <c r="AA16" s="891">
        <f t="shared" si="1"/>
        <v>0</v>
      </c>
      <c r="AB16" s="892">
        <f t="shared" si="1"/>
        <v>0</v>
      </c>
      <c r="AC16" s="1116"/>
      <c r="AD16" s="1117"/>
      <c r="AE16" s="1118"/>
      <c r="AF16" s="1119"/>
      <c r="AG16" s="1118"/>
      <c r="AH16" s="1119"/>
      <c r="AI16" s="1118"/>
      <c r="AJ16" s="1119"/>
      <c r="AK16" s="1118"/>
      <c r="AL16" s="1119"/>
      <c r="AM16" s="1118"/>
      <c r="AN16" s="1119"/>
      <c r="AO16" s="1118"/>
      <c r="AP16" s="1119"/>
      <c r="AQ16" s="1118"/>
      <c r="AR16" s="1120"/>
      <c r="AS16" s="1153" t="str">
        <f t="shared" si="10"/>
        <v/>
      </c>
      <c r="AT16" s="1121"/>
      <c r="AU16" s="1113" t="str">
        <f t="shared" si="11"/>
        <v/>
      </c>
      <c r="AV16" s="1113" t="str">
        <f t="shared" si="12"/>
        <v>OK</v>
      </c>
      <c r="AW16" s="1113" t="str">
        <f t="shared" si="13"/>
        <v>OK</v>
      </c>
      <c r="AX16" s="1113">
        <f t="shared" si="14"/>
        <v>0</v>
      </c>
      <c r="AY16" s="1113">
        <f t="shared" si="15"/>
        <v>0</v>
      </c>
      <c r="AZ16" s="1113">
        <f t="shared" si="16"/>
        <v>0</v>
      </c>
      <c r="BA16" s="1113">
        <f t="shared" si="17"/>
        <v>0</v>
      </c>
      <c r="BB16" s="1113">
        <f t="shared" si="18"/>
        <v>0</v>
      </c>
      <c r="BC16" s="1113">
        <f t="shared" si="19"/>
        <v>0</v>
      </c>
      <c r="BD16" s="1113">
        <f t="shared" si="20"/>
        <v>0</v>
      </c>
      <c r="BE16" s="1113">
        <f t="shared" si="21"/>
        <v>0</v>
      </c>
      <c r="BF16" s="1113">
        <f t="shared" si="22"/>
        <v>0</v>
      </c>
      <c r="BG16" s="1113">
        <f t="shared" si="23"/>
        <v>0</v>
      </c>
      <c r="BH16" s="1113">
        <f t="shared" si="24"/>
        <v>0</v>
      </c>
      <c r="BI16" s="1113">
        <f t="shared" si="25"/>
        <v>0</v>
      </c>
      <c r="BJ16" s="1113">
        <f t="shared" si="26"/>
        <v>0</v>
      </c>
      <c r="BK16" s="1113">
        <f t="shared" si="27"/>
        <v>0</v>
      </c>
      <c r="BL16" s="1113">
        <f t="shared" si="28"/>
        <v>0</v>
      </c>
      <c r="BM16" s="1113">
        <f t="shared" si="29"/>
        <v>0</v>
      </c>
    </row>
    <row r="17" spans="1:65" s="876" customFormat="1" ht="23.15" customHeight="1" x14ac:dyDescent="0.2">
      <c r="A17" s="676">
        <f t="shared" si="30"/>
        <v>46123</v>
      </c>
      <c r="B17" s="677" t="str">
        <f t="shared" si="4"/>
        <v>土</v>
      </c>
      <c r="C17" s="893">
        <f>O17-N17+★月報!Z17+★月報!AZ17+★月報!BP17+★月報!BT17+★月報!BX17+★月報!CA17+★月報!CE17</f>
        <v>0</v>
      </c>
      <c r="D17" s="878">
        <f>★月報!AD17+★月報!BS17+★月報!BZ17</f>
        <v>0</v>
      </c>
      <c r="E17" s="799"/>
      <c r="F17" s="879"/>
      <c r="G17" s="686"/>
      <c r="H17" s="680">
        <f t="shared" si="5"/>
        <v>0</v>
      </c>
      <c r="I17" s="685"/>
      <c r="J17" s="879"/>
      <c r="K17" s="798"/>
      <c r="L17" s="690">
        <f t="shared" si="6"/>
        <v>0</v>
      </c>
      <c r="M17" s="880">
        <f t="shared" si="0"/>
        <v>0</v>
      </c>
      <c r="N17" s="881">
        <f t="shared" si="0"/>
        <v>0</v>
      </c>
      <c r="O17" s="682">
        <f t="shared" si="7"/>
        <v>0</v>
      </c>
      <c r="P17" s="882"/>
      <c r="Q17" s="883"/>
      <c r="R17" s="882"/>
      <c r="S17" s="884"/>
      <c r="T17" s="885">
        <v>0</v>
      </c>
      <c r="U17" s="886">
        <v>0</v>
      </c>
      <c r="V17" s="1107">
        <f t="shared" si="8"/>
        <v>0</v>
      </c>
      <c r="W17" s="888">
        <v>0</v>
      </c>
      <c r="X17" s="886">
        <v>0</v>
      </c>
      <c r="Y17" s="892">
        <f t="shared" si="9"/>
        <v>0</v>
      </c>
      <c r="Z17" s="890">
        <f t="shared" si="1"/>
        <v>0</v>
      </c>
      <c r="AA17" s="891">
        <f t="shared" si="1"/>
        <v>0</v>
      </c>
      <c r="AB17" s="892">
        <f t="shared" si="1"/>
        <v>0</v>
      </c>
      <c r="AC17" s="1116"/>
      <c r="AD17" s="1117"/>
      <c r="AE17" s="1118"/>
      <c r="AF17" s="1119"/>
      <c r="AG17" s="1118"/>
      <c r="AH17" s="1119"/>
      <c r="AI17" s="1118"/>
      <c r="AJ17" s="1119"/>
      <c r="AK17" s="1118"/>
      <c r="AL17" s="1119"/>
      <c r="AM17" s="1118"/>
      <c r="AN17" s="1119"/>
      <c r="AO17" s="1118"/>
      <c r="AP17" s="1119"/>
      <c r="AQ17" s="1118"/>
      <c r="AR17" s="1120"/>
      <c r="AS17" s="1153" t="str">
        <f t="shared" si="10"/>
        <v/>
      </c>
      <c r="AT17" s="1121"/>
      <c r="AU17" s="1113" t="str">
        <f t="shared" si="11"/>
        <v/>
      </c>
      <c r="AV17" s="1113" t="str">
        <f t="shared" si="12"/>
        <v>OK</v>
      </c>
      <c r="AW17" s="1113" t="str">
        <f t="shared" si="13"/>
        <v>OK</v>
      </c>
      <c r="AX17" s="1113">
        <f t="shared" si="14"/>
        <v>0</v>
      </c>
      <c r="AY17" s="1113">
        <f t="shared" si="15"/>
        <v>0</v>
      </c>
      <c r="AZ17" s="1113">
        <f t="shared" si="16"/>
        <v>0</v>
      </c>
      <c r="BA17" s="1113">
        <f t="shared" si="17"/>
        <v>0</v>
      </c>
      <c r="BB17" s="1113">
        <f t="shared" si="18"/>
        <v>0</v>
      </c>
      <c r="BC17" s="1113">
        <f t="shared" si="19"/>
        <v>0</v>
      </c>
      <c r="BD17" s="1113">
        <f t="shared" si="20"/>
        <v>0</v>
      </c>
      <c r="BE17" s="1113">
        <f t="shared" si="21"/>
        <v>0</v>
      </c>
      <c r="BF17" s="1113">
        <f t="shared" si="22"/>
        <v>0</v>
      </c>
      <c r="BG17" s="1113">
        <f t="shared" si="23"/>
        <v>0</v>
      </c>
      <c r="BH17" s="1113">
        <f t="shared" si="24"/>
        <v>0</v>
      </c>
      <c r="BI17" s="1113">
        <f t="shared" si="25"/>
        <v>0</v>
      </c>
      <c r="BJ17" s="1113">
        <f t="shared" si="26"/>
        <v>0</v>
      </c>
      <c r="BK17" s="1113">
        <f t="shared" si="27"/>
        <v>0</v>
      </c>
      <c r="BL17" s="1113">
        <f t="shared" si="28"/>
        <v>0</v>
      </c>
      <c r="BM17" s="1113">
        <f t="shared" si="29"/>
        <v>0</v>
      </c>
    </row>
    <row r="18" spans="1:65" s="876" customFormat="1" ht="23.15" customHeight="1" x14ac:dyDescent="0.2">
      <c r="A18" s="676">
        <f t="shared" si="30"/>
        <v>46124</v>
      </c>
      <c r="B18" s="677" t="str">
        <f t="shared" si="4"/>
        <v>日</v>
      </c>
      <c r="C18" s="893">
        <f>O18-N18+★月報!Z18+★月報!AZ18+★月報!BP18+★月報!BT18+★月報!BX18+★月報!CA18+★月報!CE18</f>
        <v>0</v>
      </c>
      <c r="D18" s="878">
        <f>★月報!AD18+★月報!BS18+★月報!BZ18</f>
        <v>0</v>
      </c>
      <c r="E18" s="799"/>
      <c r="F18" s="879"/>
      <c r="G18" s="686"/>
      <c r="H18" s="680">
        <f t="shared" si="5"/>
        <v>0</v>
      </c>
      <c r="I18" s="685"/>
      <c r="J18" s="879"/>
      <c r="K18" s="798"/>
      <c r="L18" s="690">
        <f t="shared" si="6"/>
        <v>0</v>
      </c>
      <c r="M18" s="880">
        <f t="shared" si="0"/>
        <v>0</v>
      </c>
      <c r="N18" s="881">
        <f t="shared" si="0"/>
        <v>0</v>
      </c>
      <c r="O18" s="682">
        <f t="shared" si="7"/>
        <v>0</v>
      </c>
      <c r="P18" s="882"/>
      <c r="Q18" s="883"/>
      <c r="R18" s="882"/>
      <c r="S18" s="884"/>
      <c r="T18" s="885">
        <v>0</v>
      </c>
      <c r="U18" s="886">
        <v>0</v>
      </c>
      <c r="V18" s="1107">
        <f t="shared" si="8"/>
        <v>0</v>
      </c>
      <c r="W18" s="888">
        <v>0</v>
      </c>
      <c r="X18" s="886">
        <v>0</v>
      </c>
      <c r="Y18" s="892">
        <f t="shared" si="9"/>
        <v>0</v>
      </c>
      <c r="Z18" s="890">
        <f t="shared" si="1"/>
        <v>0</v>
      </c>
      <c r="AA18" s="891">
        <f t="shared" si="1"/>
        <v>0</v>
      </c>
      <c r="AB18" s="892">
        <f t="shared" si="1"/>
        <v>0</v>
      </c>
      <c r="AC18" s="1116"/>
      <c r="AD18" s="1117"/>
      <c r="AE18" s="1118"/>
      <c r="AF18" s="1119"/>
      <c r="AG18" s="1118"/>
      <c r="AH18" s="1119"/>
      <c r="AI18" s="1118"/>
      <c r="AJ18" s="1119"/>
      <c r="AK18" s="1118"/>
      <c r="AL18" s="1119"/>
      <c r="AM18" s="1118"/>
      <c r="AN18" s="1119"/>
      <c r="AO18" s="1118"/>
      <c r="AP18" s="1119"/>
      <c r="AQ18" s="1118"/>
      <c r="AR18" s="1120"/>
      <c r="AS18" s="1153" t="str">
        <f t="shared" si="10"/>
        <v/>
      </c>
      <c r="AT18" s="1121"/>
      <c r="AU18" s="1113" t="str">
        <f t="shared" si="11"/>
        <v/>
      </c>
      <c r="AV18" s="1113" t="str">
        <f t="shared" si="12"/>
        <v>OK</v>
      </c>
      <c r="AW18" s="1113" t="str">
        <f t="shared" si="13"/>
        <v>OK</v>
      </c>
      <c r="AX18" s="1113">
        <f t="shared" si="14"/>
        <v>0</v>
      </c>
      <c r="AY18" s="1113">
        <f t="shared" si="15"/>
        <v>0</v>
      </c>
      <c r="AZ18" s="1113">
        <f t="shared" si="16"/>
        <v>0</v>
      </c>
      <c r="BA18" s="1113">
        <f t="shared" si="17"/>
        <v>0</v>
      </c>
      <c r="BB18" s="1113">
        <f t="shared" si="18"/>
        <v>0</v>
      </c>
      <c r="BC18" s="1113">
        <f t="shared" si="19"/>
        <v>0</v>
      </c>
      <c r="BD18" s="1113">
        <f t="shared" si="20"/>
        <v>0</v>
      </c>
      <c r="BE18" s="1113">
        <f t="shared" si="21"/>
        <v>0</v>
      </c>
      <c r="BF18" s="1113">
        <f t="shared" si="22"/>
        <v>0</v>
      </c>
      <c r="BG18" s="1113">
        <f t="shared" si="23"/>
        <v>0</v>
      </c>
      <c r="BH18" s="1113">
        <f t="shared" si="24"/>
        <v>0</v>
      </c>
      <c r="BI18" s="1113">
        <f t="shared" si="25"/>
        <v>0</v>
      </c>
      <c r="BJ18" s="1113">
        <f t="shared" si="26"/>
        <v>0</v>
      </c>
      <c r="BK18" s="1113">
        <f t="shared" si="27"/>
        <v>0</v>
      </c>
      <c r="BL18" s="1113">
        <f t="shared" si="28"/>
        <v>0</v>
      </c>
      <c r="BM18" s="1113">
        <f t="shared" si="29"/>
        <v>0</v>
      </c>
    </row>
    <row r="19" spans="1:65" s="876" customFormat="1" ht="23.15" customHeight="1" x14ac:dyDescent="0.2">
      <c r="A19" s="676">
        <f t="shared" si="30"/>
        <v>46125</v>
      </c>
      <c r="B19" s="677" t="str">
        <f t="shared" si="4"/>
        <v>月</v>
      </c>
      <c r="C19" s="893">
        <f>O19-N19+★月報!Z19+★月報!AZ19+★月報!BP19+★月報!BT19+★月報!BX19+★月報!CA19+★月報!CE19</f>
        <v>0</v>
      </c>
      <c r="D19" s="878">
        <f>★月報!AD19+★月報!BS19+★月報!BZ19</f>
        <v>0</v>
      </c>
      <c r="E19" s="799"/>
      <c r="F19" s="879"/>
      <c r="G19" s="686"/>
      <c r="H19" s="680">
        <f t="shared" si="5"/>
        <v>0</v>
      </c>
      <c r="I19" s="685"/>
      <c r="J19" s="879"/>
      <c r="K19" s="798"/>
      <c r="L19" s="690">
        <f t="shared" si="6"/>
        <v>0</v>
      </c>
      <c r="M19" s="880">
        <f t="shared" si="0"/>
        <v>0</v>
      </c>
      <c r="N19" s="881">
        <f t="shared" si="0"/>
        <v>0</v>
      </c>
      <c r="O19" s="682">
        <f t="shared" si="7"/>
        <v>0</v>
      </c>
      <c r="P19" s="882"/>
      <c r="Q19" s="883"/>
      <c r="R19" s="882"/>
      <c r="S19" s="884"/>
      <c r="T19" s="885">
        <v>0</v>
      </c>
      <c r="U19" s="886">
        <v>0</v>
      </c>
      <c r="V19" s="1107">
        <f t="shared" si="8"/>
        <v>0</v>
      </c>
      <c r="W19" s="888">
        <v>0</v>
      </c>
      <c r="X19" s="886">
        <v>0</v>
      </c>
      <c r="Y19" s="892">
        <f t="shared" si="9"/>
        <v>0</v>
      </c>
      <c r="Z19" s="890">
        <f t="shared" si="1"/>
        <v>0</v>
      </c>
      <c r="AA19" s="891">
        <f t="shared" si="1"/>
        <v>0</v>
      </c>
      <c r="AB19" s="892">
        <f t="shared" si="1"/>
        <v>0</v>
      </c>
      <c r="AC19" s="1116"/>
      <c r="AD19" s="1117"/>
      <c r="AE19" s="1118"/>
      <c r="AF19" s="1119"/>
      <c r="AG19" s="1118"/>
      <c r="AH19" s="1119"/>
      <c r="AI19" s="1118"/>
      <c r="AJ19" s="1119"/>
      <c r="AK19" s="1118"/>
      <c r="AL19" s="1119"/>
      <c r="AM19" s="1118"/>
      <c r="AN19" s="1119"/>
      <c r="AO19" s="1118"/>
      <c r="AP19" s="1119"/>
      <c r="AQ19" s="1118"/>
      <c r="AR19" s="1120"/>
      <c r="AS19" s="1153" t="str">
        <f t="shared" si="10"/>
        <v/>
      </c>
      <c r="AT19" s="1121"/>
      <c r="AU19" s="1113" t="str">
        <f t="shared" si="11"/>
        <v/>
      </c>
      <c r="AV19" s="1113" t="str">
        <f t="shared" si="12"/>
        <v>OK</v>
      </c>
      <c r="AW19" s="1113" t="str">
        <f t="shared" si="13"/>
        <v>OK</v>
      </c>
      <c r="AX19" s="1113">
        <f t="shared" si="14"/>
        <v>0</v>
      </c>
      <c r="AY19" s="1113">
        <f t="shared" si="15"/>
        <v>0</v>
      </c>
      <c r="AZ19" s="1113">
        <f t="shared" si="16"/>
        <v>0</v>
      </c>
      <c r="BA19" s="1113">
        <f t="shared" si="17"/>
        <v>0</v>
      </c>
      <c r="BB19" s="1113">
        <f t="shared" si="18"/>
        <v>0</v>
      </c>
      <c r="BC19" s="1113">
        <f t="shared" si="19"/>
        <v>0</v>
      </c>
      <c r="BD19" s="1113">
        <f t="shared" si="20"/>
        <v>0</v>
      </c>
      <c r="BE19" s="1113">
        <f t="shared" si="21"/>
        <v>0</v>
      </c>
      <c r="BF19" s="1113">
        <f t="shared" si="22"/>
        <v>0</v>
      </c>
      <c r="BG19" s="1113">
        <f t="shared" si="23"/>
        <v>0</v>
      </c>
      <c r="BH19" s="1113">
        <f t="shared" si="24"/>
        <v>0</v>
      </c>
      <c r="BI19" s="1113">
        <f t="shared" si="25"/>
        <v>0</v>
      </c>
      <c r="BJ19" s="1113">
        <f t="shared" si="26"/>
        <v>0</v>
      </c>
      <c r="BK19" s="1113">
        <f t="shared" si="27"/>
        <v>0</v>
      </c>
      <c r="BL19" s="1113">
        <f t="shared" si="28"/>
        <v>0</v>
      </c>
      <c r="BM19" s="1113">
        <f t="shared" si="29"/>
        <v>0</v>
      </c>
    </row>
    <row r="20" spans="1:65" s="876" customFormat="1" ht="23.15" customHeight="1" x14ac:dyDescent="0.2">
      <c r="A20" s="676">
        <f t="shared" si="30"/>
        <v>46126</v>
      </c>
      <c r="B20" s="677" t="str">
        <f t="shared" si="4"/>
        <v>火</v>
      </c>
      <c r="C20" s="893">
        <f>O20-N20+★月報!Z20+★月報!AZ20+★月報!BP20+★月報!BT20+★月報!BX20+★月報!CA20+★月報!CE20</f>
        <v>0</v>
      </c>
      <c r="D20" s="878">
        <f>★月報!AD20+★月報!BS20+★月報!BZ20</f>
        <v>0</v>
      </c>
      <c r="E20" s="799"/>
      <c r="F20" s="879"/>
      <c r="G20" s="686"/>
      <c r="H20" s="680">
        <f t="shared" si="5"/>
        <v>0</v>
      </c>
      <c r="I20" s="685"/>
      <c r="J20" s="879"/>
      <c r="K20" s="798"/>
      <c r="L20" s="690">
        <f t="shared" si="6"/>
        <v>0</v>
      </c>
      <c r="M20" s="880">
        <f t="shared" si="0"/>
        <v>0</v>
      </c>
      <c r="N20" s="881">
        <f t="shared" si="0"/>
        <v>0</v>
      </c>
      <c r="O20" s="682">
        <f t="shared" si="7"/>
        <v>0</v>
      </c>
      <c r="P20" s="882"/>
      <c r="Q20" s="883"/>
      <c r="R20" s="882"/>
      <c r="S20" s="884"/>
      <c r="T20" s="885">
        <v>0</v>
      </c>
      <c r="U20" s="886">
        <v>0</v>
      </c>
      <c r="V20" s="1107">
        <f t="shared" si="8"/>
        <v>0</v>
      </c>
      <c r="W20" s="888">
        <v>0</v>
      </c>
      <c r="X20" s="886">
        <v>0</v>
      </c>
      <c r="Y20" s="892">
        <f t="shared" si="9"/>
        <v>0</v>
      </c>
      <c r="Z20" s="890">
        <f t="shared" si="1"/>
        <v>0</v>
      </c>
      <c r="AA20" s="891">
        <f t="shared" si="1"/>
        <v>0</v>
      </c>
      <c r="AB20" s="892">
        <f t="shared" si="1"/>
        <v>0</v>
      </c>
      <c r="AC20" s="1116"/>
      <c r="AD20" s="1117"/>
      <c r="AE20" s="1118"/>
      <c r="AF20" s="1119"/>
      <c r="AG20" s="1118"/>
      <c r="AH20" s="1119"/>
      <c r="AI20" s="1118"/>
      <c r="AJ20" s="1119"/>
      <c r="AK20" s="1118"/>
      <c r="AL20" s="1119"/>
      <c r="AM20" s="1118"/>
      <c r="AN20" s="1119"/>
      <c r="AO20" s="1118"/>
      <c r="AP20" s="1119"/>
      <c r="AQ20" s="1118"/>
      <c r="AR20" s="1120"/>
      <c r="AS20" s="1153" t="str">
        <f t="shared" si="10"/>
        <v/>
      </c>
      <c r="AT20" s="1121"/>
      <c r="AU20" s="1113" t="str">
        <f t="shared" si="11"/>
        <v/>
      </c>
      <c r="AV20" s="1113" t="str">
        <f t="shared" si="12"/>
        <v>OK</v>
      </c>
      <c r="AW20" s="1113" t="str">
        <f t="shared" si="13"/>
        <v>OK</v>
      </c>
      <c r="AX20" s="1113">
        <f t="shared" si="14"/>
        <v>0</v>
      </c>
      <c r="AY20" s="1113">
        <f t="shared" si="15"/>
        <v>0</v>
      </c>
      <c r="AZ20" s="1113">
        <f t="shared" si="16"/>
        <v>0</v>
      </c>
      <c r="BA20" s="1113">
        <f t="shared" si="17"/>
        <v>0</v>
      </c>
      <c r="BB20" s="1113">
        <f t="shared" si="18"/>
        <v>0</v>
      </c>
      <c r="BC20" s="1113">
        <f t="shared" si="19"/>
        <v>0</v>
      </c>
      <c r="BD20" s="1113">
        <f t="shared" si="20"/>
        <v>0</v>
      </c>
      <c r="BE20" s="1113">
        <f t="shared" si="21"/>
        <v>0</v>
      </c>
      <c r="BF20" s="1113">
        <f t="shared" si="22"/>
        <v>0</v>
      </c>
      <c r="BG20" s="1113">
        <f t="shared" si="23"/>
        <v>0</v>
      </c>
      <c r="BH20" s="1113">
        <f t="shared" si="24"/>
        <v>0</v>
      </c>
      <c r="BI20" s="1113">
        <f t="shared" si="25"/>
        <v>0</v>
      </c>
      <c r="BJ20" s="1113">
        <f t="shared" si="26"/>
        <v>0</v>
      </c>
      <c r="BK20" s="1113">
        <f t="shared" si="27"/>
        <v>0</v>
      </c>
      <c r="BL20" s="1113">
        <f t="shared" si="28"/>
        <v>0</v>
      </c>
      <c r="BM20" s="1113">
        <f t="shared" si="29"/>
        <v>0</v>
      </c>
    </row>
    <row r="21" spans="1:65" s="876" customFormat="1" ht="23.15" customHeight="1" x14ac:dyDescent="0.2">
      <c r="A21" s="676">
        <f t="shared" si="30"/>
        <v>46127</v>
      </c>
      <c r="B21" s="677" t="str">
        <f t="shared" si="4"/>
        <v>水</v>
      </c>
      <c r="C21" s="893">
        <f>O21-N21+★月報!Z21+★月報!AZ21+★月報!BP21+★月報!BT21+★月報!BX21+★月報!CA21+★月報!CE21</f>
        <v>0</v>
      </c>
      <c r="D21" s="878">
        <f>★月報!AD21+★月報!BS21+★月報!BZ21</f>
        <v>0</v>
      </c>
      <c r="E21" s="799"/>
      <c r="F21" s="879"/>
      <c r="G21" s="686"/>
      <c r="H21" s="680">
        <f t="shared" si="5"/>
        <v>0</v>
      </c>
      <c r="I21" s="685"/>
      <c r="J21" s="879"/>
      <c r="K21" s="798"/>
      <c r="L21" s="690">
        <f t="shared" si="6"/>
        <v>0</v>
      </c>
      <c r="M21" s="880">
        <f t="shared" si="0"/>
        <v>0</v>
      </c>
      <c r="N21" s="881">
        <f t="shared" si="0"/>
        <v>0</v>
      </c>
      <c r="O21" s="682">
        <f t="shared" si="7"/>
        <v>0</v>
      </c>
      <c r="P21" s="882"/>
      <c r="Q21" s="883"/>
      <c r="R21" s="882"/>
      <c r="S21" s="884"/>
      <c r="T21" s="885">
        <v>0</v>
      </c>
      <c r="U21" s="886">
        <v>0</v>
      </c>
      <c r="V21" s="1107">
        <f t="shared" si="8"/>
        <v>0</v>
      </c>
      <c r="W21" s="888">
        <v>0</v>
      </c>
      <c r="X21" s="886">
        <v>0</v>
      </c>
      <c r="Y21" s="892">
        <f t="shared" si="9"/>
        <v>0</v>
      </c>
      <c r="Z21" s="890">
        <f t="shared" si="1"/>
        <v>0</v>
      </c>
      <c r="AA21" s="891">
        <f t="shared" si="1"/>
        <v>0</v>
      </c>
      <c r="AB21" s="892">
        <f t="shared" si="1"/>
        <v>0</v>
      </c>
      <c r="AC21" s="1116"/>
      <c r="AD21" s="1117"/>
      <c r="AE21" s="1118"/>
      <c r="AF21" s="1119"/>
      <c r="AG21" s="1118"/>
      <c r="AH21" s="1119"/>
      <c r="AI21" s="1118"/>
      <c r="AJ21" s="1119"/>
      <c r="AK21" s="1118"/>
      <c r="AL21" s="1119"/>
      <c r="AM21" s="1118"/>
      <c r="AN21" s="1119"/>
      <c r="AO21" s="1118"/>
      <c r="AP21" s="1119"/>
      <c r="AQ21" s="1118"/>
      <c r="AR21" s="1120"/>
      <c r="AS21" s="1153" t="str">
        <f t="shared" si="10"/>
        <v/>
      </c>
      <c r="AT21" s="1121"/>
      <c r="AU21" s="1113" t="str">
        <f t="shared" si="11"/>
        <v/>
      </c>
      <c r="AV21" s="1113" t="str">
        <f t="shared" si="12"/>
        <v>OK</v>
      </c>
      <c r="AW21" s="1113" t="str">
        <f t="shared" si="13"/>
        <v>OK</v>
      </c>
      <c r="AX21" s="1113">
        <f t="shared" si="14"/>
        <v>0</v>
      </c>
      <c r="AY21" s="1113">
        <f t="shared" si="15"/>
        <v>0</v>
      </c>
      <c r="AZ21" s="1113">
        <f t="shared" si="16"/>
        <v>0</v>
      </c>
      <c r="BA21" s="1113">
        <f t="shared" si="17"/>
        <v>0</v>
      </c>
      <c r="BB21" s="1113">
        <f t="shared" si="18"/>
        <v>0</v>
      </c>
      <c r="BC21" s="1113">
        <f t="shared" si="19"/>
        <v>0</v>
      </c>
      <c r="BD21" s="1113">
        <f t="shared" si="20"/>
        <v>0</v>
      </c>
      <c r="BE21" s="1113">
        <f t="shared" si="21"/>
        <v>0</v>
      </c>
      <c r="BF21" s="1113">
        <f t="shared" si="22"/>
        <v>0</v>
      </c>
      <c r="BG21" s="1113">
        <f t="shared" si="23"/>
        <v>0</v>
      </c>
      <c r="BH21" s="1113">
        <f t="shared" si="24"/>
        <v>0</v>
      </c>
      <c r="BI21" s="1113">
        <f t="shared" si="25"/>
        <v>0</v>
      </c>
      <c r="BJ21" s="1113">
        <f t="shared" si="26"/>
        <v>0</v>
      </c>
      <c r="BK21" s="1113">
        <f t="shared" si="27"/>
        <v>0</v>
      </c>
      <c r="BL21" s="1113">
        <f t="shared" si="28"/>
        <v>0</v>
      </c>
      <c r="BM21" s="1113">
        <f t="shared" si="29"/>
        <v>0</v>
      </c>
    </row>
    <row r="22" spans="1:65" s="876" customFormat="1" ht="23.15" customHeight="1" x14ac:dyDescent="0.2">
      <c r="A22" s="676">
        <f t="shared" si="30"/>
        <v>46128</v>
      </c>
      <c r="B22" s="677" t="str">
        <f t="shared" si="4"/>
        <v>木</v>
      </c>
      <c r="C22" s="893">
        <f>O22-N22+★月報!Z22+★月報!AZ22+★月報!BP22+★月報!BT22+★月報!BX22+★月報!CA22+★月報!CE22</f>
        <v>0</v>
      </c>
      <c r="D22" s="878">
        <f>★月報!AD22+★月報!BS22+★月報!BZ22</f>
        <v>0</v>
      </c>
      <c r="E22" s="799"/>
      <c r="F22" s="879"/>
      <c r="G22" s="686"/>
      <c r="H22" s="680">
        <f t="shared" si="5"/>
        <v>0</v>
      </c>
      <c r="I22" s="685"/>
      <c r="J22" s="879"/>
      <c r="K22" s="798"/>
      <c r="L22" s="690">
        <f t="shared" si="6"/>
        <v>0</v>
      </c>
      <c r="M22" s="880">
        <f t="shared" si="0"/>
        <v>0</v>
      </c>
      <c r="N22" s="881">
        <f t="shared" si="0"/>
        <v>0</v>
      </c>
      <c r="O22" s="682">
        <f t="shared" si="7"/>
        <v>0</v>
      </c>
      <c r="P22" s="882"/>
      <c r="Q22" s="883"/>
      <c r="R22" s="882"/>
      <c r="S22" s="884"/>
      <c r="T22" s="885">
        <v>0</v>
      </c>
      <c r="U22" s="886">
        <v>0</v>
      </c>
      <c r="V22" s="1107">
        <f t="shared" si="8"/>
        <v>0</v>
      </c>
      <c r="W22" s="888">
        <v>0</v>
      </c>
      <c r="X22" s="886">
        <v>0</v>
      </c>
      <c r="Y22" s="892">
        <f t="shared" si="9"/>
        <v>0</v>
      </c>
      <c r="Z22" s="890">
        <f t="shared" si="1"/>
        <v>0</v>
      </c>
      <c r="AA22" s="891">
        <f t="shared" si="1"/>
        <v>0</v>
      </c>
      <c r="AB22" s="892">
        <f t="shared" si="1"/>
        <v>0</v>
      </c>
      <c r="AC22" s="1116"/>
      <c r="AD22" s="1117"/>
      <c r="AE22" s="1118"/>
      <c r="AF22" s="1119"/>
      <c r="AG22" s="1118"/>
      <c r="AH22" s="1119"/>
      <c r="AI22" s="1118"/>
      <c r="AJ22" s="1119"/>
      <c r="AK22" s="1118"/>
      <c r="AL22" s="1119"/>
      <c r="AM22" s="1118"/>
      <c r="AN22" s="1119"/>
      <c r="AO22" s="1118"/>
      <c r="AP22" s="1119"/>
      <c r="AQ22" s="1118"/>
      <c r="AR22" s="1120"/>
      <c r="AS22" s="1153" t="str">
        <f t="shared" si="10"/>
        <v/>
      </c>
      <c r="AT22" s="1121"/>
      <c r="AU22" s="1113" t="str">
        <f t="shared" si="11"/>
        <v/>
      </c>
      <c r="AV22" s="1113" t="str">
        <f t="shared" si="12"/>
        <v>OK</v>
      </c>
      <c r="AW22" s="1113" t="str">
        <f t="shared" si="13"/>
        <v>OK</v>
      </c>
      <c r="AX22" s="1113">
        <f t="shared" si="14"/>
        <v>0</v>
      </c>
      <c r="AY22" s="1113">
        <f t="shared" si="15"/>
        <v>0</v>
      </c>
      <c r="AZ22" s="1113">
        <f t="shared" si="16"/>
        <v>0</v>
      </c>
      <c r="BA22" s="1113">
        <f t="shared" si="17"/>
        <v>0</v>
      </c>
      <c r="BB22" s="1113">
        <f t="shared" si="18"/>
        <v>0</v>
      </c>
      <c r="BC22" s="1113">
        <f t="shared" si="19"/>
        <v>0</v>
      </c>
      <c r="BD22" s="1113">
        <f t="shared" si="20"/>
        <v>0</v>
      </c>
      <c r="BE22" s="1113">
        <f t="shared" si="21"/>
        <v>0</v>
      </c>
      <c r="BF22" s="1113">
        <f t="shared" si="22"/>
        <v>0</v>
      </c>
      <c r="BG22" s="1113">
        <f t="shared" si="23"/>
        <v>0</v>
      </c>
      <c r="BH22" s="1113">
        <f t="shared" si="24"/>
        <v>0</v>
      </c>
      <c r="BI22" s="1113">
        <f t="shared" si="25"/>
        <v>0</v>
      </c>
      <c r="BJ22" s="1113">
        <f t="shared" si="26"/>
        <v>0</v>
      </c>
      <c r="BK22" s="1113">
        <f t="shared" si="27"/>
        <v>0</v>
      </c>
      <c r="BL22" s="1113">
        <f t="shared" si="28"/>
        <v>0</v>
      </c>
      <c r="BM22" s="1113">
        <f t="shared" si="29"/>
        <v>0</v>
      </c>
    </row>
    <row r="23" spans="1:65" s="876" customFormat="1" ht="23.15" customHeight="1" x14ac:dyDescent="0.2">
      <c r="A23" s="676">
        <f t="shared" si="30"/>
        <v>46129</v>
      </c>
      <c r="B23" s="677" t="str">
        <f t="shared" si="4"/>
        <v>金</v>
      </c>
      <c r="C23" s="893">
        <f>O23-N23+★月報!Z23+★月報!AZ23+★月報!BP23+★月報!BT23+★月報!BX23+★月報!CA23+★月報!CE23</f>
        <v>0</v>
      </c>
      <c r="D23" s="878">
        <f>★月報!AD23+★月報!BS23+★月報!BZ23</f>
        <v>0</v>
      </c>
      <c r="E23" s="799"/>
      <c r="F23" s="879"/>
      <c r="G23" s="686"/>
      <c r="H23" s="680">
        <f t="shared" si="5"/>
        <v>0</v>
      </c>
      <c r="I23" s="685"/>
      <c r="J23" s="879"/>
      <c r="K23" s="798"/>
      <c r="L23" s="690">
        <f t="shared" si="6"/>
        <v>0</v>
      </c>
      <c r="M23" s="880">
        <f t="shared" si="6"/>
        <v>0</v>
      </c>
      <c r="N23" s="881">
        <f t="shared" si="6"/>
        <v>0</v>
      </c>
      <c r="O23" s="682">
        <f>SUM(L23:N23)</f>
        <v>0</v>
      </c>
      <c r="P23" s="882"/>
      <c r="Q23" s="883"/>
      <c r="R23" s="882"/>
      <c r="S23" s="884"/>
      <c r="T23" s="885">
        <v>0</v>
      </c>
      <c r="U23" s="886">
        <v>0</v>
      </c>
      <c r="V23" s="1107">
        <f t="shared" si="8"/>
        <v>0</v>
      </c>
      <c r="W23" s="888">
        <v>0</v>
      </c>
      <c r="X23" s="886">
        <v>0</v>
      </c>
      <c r="Y23" s="892">
        <f t="shared" si="9"/>
        <v>0</v>
      </c>
      <c r="Z23" s="890">
        <f t="shared" si="1"/>
        <v>0</v>
      </c>
      <c r="AA23" s="891">
        <f t="shared" si="1"/>
        <v>0</v>
      </c>
      <c r="AB23" s="892">
        <f t="shared" si="1"/>
        <v>0</v>
      </c>
      <c r="AC23" s="1116"/>
      <c r="AD23" s="1117"/>
      <c r="AE23" s="1118"/>
      <c r="AF23" s="1119"/>
      <c r="AG23" s="1118"/>
      <c r="AH23" s="1119"/>
      <c r="AI23" s="1118"/>
      <c r="AJ23" s="1119"/>
      <c r="AK23" s="1118"/>
      <c r="AL23" s="1119"/>
      <c r="AM23" s="1118"/>
      <c r="AN23" s="1119"/>
      <c r="AO23" s="1118"/>
      <c r="AP23" s="1119"/>
      <c r="AQ23" s="1118"/>
      <c r="AR23" s="1120"/>
      <c r="AS23" s="1153" t="str">
        <f t="shared" si="10"/>
        <v/>
      </c>
      <c r="AT23" s="1121"/>
      <c r="AU23" s="1113" t="str">
        <f t="shared" si="11"/>
        <v/>
      </c>
      <c r="AV23" s="1113" t="str">
        <f t="shared" si="12"/>
        <v>OK</v>
      </c>
      <c r="AW23" s="1113" t="str">
        <f t="shared" si="13"/>
        <v>OK</v>
      </c>
      <c r="AX23" s="1113">
        <f t="shared" si="14"/>
        <v>0</v>
      </c>
      <c r="AY23" s="1113">
        <f t="shared" si="15"/>
        <v>0</v>
      </c>
      <c r="AZ23" s="1113">
        <f t="shared" si="16"/>
        <v>0</v>
      </c>
      <c r="BA23" s="1113">
        <f t="shared" si="17"/>
        <v>0</v>
      </c>
      <c r="BB23" s="1113">
        <f t="shared" si="18"/>
        <v>0</v>
      </c>
      <c r="BC23" s="1113">
        <f t="shared" si="19"/>
        <v>0</v>
      </c>
      <c r="BD23" s="1113">
        <f t="shared" si="20"/>
        <v>0</v>
      </c>
      <c r="BE23" s="1113">
        <f t="shared" si="21"/>
        <v>0</v>
      </c>
      <c r="BF23" s="1113">
        <f t="shared" si="22"/>
        <v>0</v>
      </c>
      <c r="BG23" s="1113">
        <f t="shared" si="23"/>
        <v>0</v>
      </c>
      <c r="BH23" s="1113">
        <f t="shared" si="24"/>
        <v>0</v>
      </c>
      <c r="BI23" s="1113">
        <f t="shared" si="25"/>
        <v>0</v>
      </c>
      <c r="BJ23" s="1113">
        <f t="shared" si="26"/>
        <v>0</v>
      </c>
      <c r="BK23" s="1113">
        <f t="shared" si="27"/>
        <v>0</v>
      </c>
      <c r="BL23" s="1113">
        <f t="shared" si="28"/>
        <v>0</v>
      </c>
      <c r="BM23" s="1113">
        <f t="shared" si="29"/>
        <v>0</v>
      </c>
    </row>
    <row r="24" spans="1:65" s="876" customFormat="1" ht="23.15" customHeight="1" x14ac:dyDescent="0.2">
      <c r="A24" s="676">
        <f t="shared" si="30"/>
        <v>46130</v>
      </c>
      <c r="B24" s="677" t="str">
        <f t="shared" si="4"/>
        <v>土</v>
      </c>
      <c r="C24" s="893">
        <f>O24-N24+★月報!Z24+★月報!AZ24+★月報!BP24+★月報!BT24+★月報!BX24+★月報!CA24+★月報!CE24</f>
        <v>0</v>
      </c>
      <c r="D24" s="878">
        <f>★月報!AD24+★月報!BS24+★月報!BZ24</f>
        <v>0</v>
      </c>
      <c r="E24" s="799"/>
      <c r="F24" s="879"/>
      <c r="G24" s="686"/>
      <c r="H24" s="680">
        <f t="shared" si="5"/>
        <v>0</v>
      </c>
      <c r="I24" s="685"/>
      <c r="J24" s="879"/>
      <c r="K24" s="798"/>
      <c r="L24" s="690">
        <f t="shared" ref="L24:N37" si="31">E24-I24+L23</f>
        <v>0</v>
      </c>
      <c r="M24" s="880">
        <f t="shared" si="31"/>
        <v>0</v>
      </c>
      <c r="N24" s="881">
        <f t="shared" si="31"/>
        <v>0</v>
      </c>
      <c r="O24" s="682">
        <f t="shared" si="7"/>
        <v>0</v>
      </c>
      <c r="P24" s="882"/>
      <c r="Q24" s="883"/>
      <c r="R24" s="882"/>
      <c r="S24" s="884"/>
      <c r="T24" s="894">
        <v>0</v>
      </c>
      <c r="U24" s="886">
        <v>0</v>
      </c>
      <c r="V24" s="1107">
        <f t="shared" si="8"/>
        <v>0</v>
      </c>
      <c r="W24" s="888">
        <v>0</v>
      </c>
      <c r="X24" s="895">
        <v>0</v>
      </c>
      <c r="Y24" s="892">
        <f t="shared" si="9"/>
        <v>0</v>
      </c>
      <c r="Z24" s="890">
        <f t="shared" si="1"/>
        <v>0</v>
      </c>
      <c r="AA24" s="896">
        <f t="shared" si="1"/>
        <v>0</v>
      </c>
      <c r="AB24" s="892">
        <f t="shared" si="1"/>
        <v>0</v>
      </c>
      <c r="AC24" s="1122"/>
      <c r="AD24" s="1123"/>
      <c r="AE24" s="1124"/>
      <c r="AF24" s="1125"/>
      <c r="AG24" s="1124"/>
      <c r="AH24" s="1125"/>
      <c r="AI24" s="1124"/>
      <c r="AJ24" s="1125"/>
      <c r="AK24" s="1124"/>
      <c r="AL24" s="1125"/>
      <c r="AM24" s="1124"/>
      <c r="AN24" s="1125"/>
      <c r="AO24" s="1124"/>
      <c r="AP24" s="1125"/>
      <c r="AQ24" s="1124"/>
      <c r="AR24" s="1126"/>
      <c r="AS24" s="1154" t="str">
        <f t="shared" si="10"/>
        <v/>
      </c>
      <c r="AT24" s="1127"/>
      <c r="AU24" s="1113" t="str">
        <f t="shared" si="11"/>
        <v/>
      </c>
      <c r="AV24" s="1113" t="str">
        <f t="shared" si="12"/>
        <v>OK</v>
      </c>
      <c r="AW24" s="1113" t="str">
        <f t="shared" si="13"/>
        <v>OK</v>
      </c>
      <c r="AX24" s="1113">
        <f t="shared" si="14"/>
        <v>0</v>
      </c>
      <c r="AY24" s="1113">
        <f t="shared" si="15"/>
        <v>0</v>
      </c>
      <c r="AZ24" s="1113">
        <f t="shared" si="16"/>
        <v>0</v>
      </c>
      <c r="BA24" s="1113">
        <f t="shared" si="17"/>
        <v>0</v>
      </c>
      <c r="BB24" s="1113">
        <f t="shared" si="18"/>
        <v>0</v>
      </c>
      <c r="BC24" s="1113">
        <f t="shared" si="19"/>
        <v>0</v>
      </c>
      <c r="BD24" s="1113">
        <f t="shared" si="20"/>
        <v>0</v>
      </c>
      <c r="BE24" s="1113">
        <f t="shared" si="21"/>
        <v>0</v>
      </c>
      <c r="BF24" s="1113">
        <f t="shared" si="22"/>
        <v>0</v>
      </c>
      <c r="BG24" s="1113">
        <f t="shared" si="23"/>
        <v>0</v>
      </c>
      <c r="BH24" s="1113">
        <f t="shared" si="24"/>
        <v>0</v>
      </c>
      <c r="BI24" s="1113">
        <f t="shared" si="25"/>
        <v>0</v>
      </c>
      <c r="BJ24" s="1113">
        <f t="shared" si="26"/>
        <v>0</v>
      </c>
      <c r="BK24" s="1113">
        <f t="shared" si="27"/>
        <v>0</v>
      </c>
      <c r="BL24" s="1113">
        <f t="shared" si="28"/>
        <v>0</v>
      </c>
      <c r="BM24" s="1113">
        <f t="shared" si="29"/>
        <v>0</v>
      </c>
    </row>
    <row r="25" spans="1:65" s="876" customFormat="1" ht="23.15" customHeight="1" x14ac:dyDescent="0.2">
      <c r="A25" s="676">
        <f t="shared" si="30"/>
        <v>46131</v>
      </c>
      <c r="B25" s="677" t="str">
        <f t="shared" si="4"/>
        <v>日</v>
      </c>
      <c r="C25" s="893">
        <f>O25-N25+★月報!Z25+★月報!AZ25+★月報!BP25+★月報!BT25+★月報!BX25+★月報!CA25+★月報!CE25</f>
        <v>0</v>
      </c>
      <c r="D25" s="878">
        <f>★月報!AD25+★月報!BS25+★月報!BZ25</f>
        <v>0</v>
      </c>
      <c r="E25" s="799"/>
      <c r="F25" s="879"/>
      <c r="G25" s="686"/>
      <c r="H25" s="680">
        <f t="shared" si="5"/>
        <v>0</v>
      </c>
      <c r="I25" s="685"/>
      <c r="J25" s="879"/>
      <c r="K25" s="798"/>
      <c r="L25" s="690">
        <f t="shared" si="31"/>
        <v>0</v>
      </c>
      <c r="M25" s="880">
        <f t="shared" si="31"/>
        <v>0</v>
      </c>
      <c r="N25" s="881">
        <f t="shared" si="31"/>
        <v>0</v>
      </c>
      <c r="O25" s="682">
        <f t="shared" si="7"/>
        <v>0</v>
      </c>
      <c r="P25" s="882"/>
      <c r="Q25" s="883"/>
      <c r="R25" s="882"/>
      <c r="S25" s="884"/>
      <c r="T25" s="885">
        <v>0</v>
      </c>
      <c r="U25" s="886">
        <v>0</v>
      </c>
      <c r="V25" s="1107">
        <f t="shared" si="8"/>
        <v>0</v>
      </c>
      <c r="W25" s="888">
        <v>0</v>
      </c>
      <c r="X25" s="886">
        <v>0</v>
      </c>
      <c r="Y25" s="892">
        <f t="shared" si="9"/>
        <v>0</v>
      </c>
      <c r="Z25" s="890">
        <f t="shared" si="1"/>
        <v>0</v>
      </c>
      <c r="AA25" s="891">
        <f t="shared" si="1"/>
        <v>0</v>
      </c>
      <c r="AB25" s="892">
        <f t="shared" si="1"/>
        <v>0</v>
      </c>
      <c r="AC25" s="1116"/>
      <c r="AD25" s="1117"/>
      <c r="AE25" s="1118"/>
      <c r="AF25" s="1119"/>
      <c r="AG25" s="1118"/>
      <c r="AH25" s="1119"/>
      <c r="AI25" s="1118"/>
      <c r="AJ25" s="1119"/>
      <c r="AK25" s="1118"/>
      <c r="AL25" s="1119"/>
      <c r="AM25" s="1118"/>
      <c r="AN25" s="1119"/>
      <c r="AO25" s="1118"/>
      <c r="AP25" s="1119"/>
      <c r="AQ25" s="1118"/>
      <c r="AR25" s="1120"/>
      <c r="AS25" s="1153" t="str">
        <f t="shared" si="10"/>
        <v/>
      </c>
      <c r="AT25" s="1121"/>
      <c r="AU25" s="1113" t="str">
        <f t="shared" si="11"/>
        <v/>
      </c>
      <c r="AV25" s="1113" t="str">
        <f t="shared" si="12"/>
        <v>OK</v>
      </c>
      <c r="AW25" s="1113" t="str">
        <f t="shared" si="13"/>
        <v>OK</v>
      </c>
      <c r="AX25" s="1113">
        <f t="shared" si="14"/>
        <v>0</v>
      </c>
      <c r="AY25" s="1113">
        <f t="shared" si="15"/>
        <v>0</v>
      </c>
      <c r="AZ25" s="1113">
        <f t="shared" si="16"/>
        <v>0</v>
      </c>
      <c r="BA25" s="1113">
        <f t="shared" si="17"/>
        <v>0</v>
      </c>
      <c r="BB25" s="1113">
        <f t="shared" si="18"/>
        <v>0</v>
      </c>
      <c r="BC25" s="1113">
        <f t="shared" si="19"/>
        <v>0</v>
      </c>
      <c r="BD25" s="1113">
        <f t="shared" si="20"/>
        <v>0</v>
      </c>
      <c r="BE25" s="1113">
        <f t="shared" si="21"/>
        <v>0</v>
      </c>
      <c r="BF25" s="1113">
        <f t="shared" si="22"/>
        <v>0</v>
      </c>
      <c r="BG25" s="1113">
        <f t="shared" si="23"/>
        <v>0</v>
      </c>
      <c r="BH25" s="1113">
        <f t="shared" si="24"/>
        <v>0</v>
      </c>
      <c r="BI25" s="1113">
        <f t="shared" si="25"/>
        <v>0</v>
      </c>
      <c r="BJ25" s="1113">
        <f t="shared" si="26"/>
        <v>0</v>
      </c>
      <c r="BK25" s="1113">
        <f t="shared" si="27"/>
        <v>0</v>
      </c>
      <c r="BL25" s="1113">
        <f t="shared" si="28"/>
        <v>0</v>
      </c>
      <c r="BM25" s="1113">
        <f t="shared" si="29"/>
        <v>0</v>
      </c>
    </row>
    <row r="26" spans="1:65" s="876" customFormat="1" ht="23.15" customHeight="1" x14ac:dyDescent="0.2">
      <c r="A26" s="676">
        <f t="shared" si="30"/>
        <v>46132</v>
      </c>
      <c r="B26" s="677" t="str">
        <f t="shared" si="4"/>
        <v>月</v>
      </c>
      <c r="C26" s="893">
        <f>O26-N26+★月報!Z26+★月報!AZ26+★月報!BP26+★月報!BT26+★月報!BX26+★月報!CA26+★月報!CE26</f>
        <v>0</v>
      </c>
      <c r="D26" s="878">
        <f>★月報!AD26+★月報!BS26+★月報!BZ26</f>
        <v>0</v>
      </c>
      <c r="E26" s="799"/>
      <c r="F26" s="879"/>
      <c r="G26" s="686"/>
      <c r="H26" s="680">
        <f t="shared" si="5"/>
        <v>0</v>
      </c>
      <c r="I26" s="685"/>
      <c r="J26" s="879"/>
      <c r="K26" s="798"/>
      <c r="L26" s="690">
        <f t="shared" si="31"/>
        <v>0</v>
      </c>
      <c r="M26" s="880">
        <f t="shared" si="31"/>
        <v>0</v>
      </c>
      <c r="N26" s="881">
        <f t="shared" si="31"/>
        <v>0</v>
      </c>
      <c r="O26" s="682">
        <f t="shared" si="7"/>
        <v>0</v>
      </c>
      <c r="P26" s="882"/>
      <c r="Q26" s="883"/>
      <c r="R26" s="882"/>
      <c r="S26" s="884"/>
      <c r="T26" s="885">
        <v>0</v>
      </c>
      <c r="U26" s="886">
        <v>0</v>
      </c>
      <c r="V26" s="1107">
        <f t="shared" si="8"/>
        <v>0</v>
      </c>
      <c r="W26" s="888">
        <v>0</v>
      </c>
      <c r="X26" s="886">
        <v>0</v>
      </c>
      <c r="Y26" s="892">
        <f t="shared" si="9"/>
        <v>0</v>
      </c>
      <c r="Z26" s="890">
        <f t="shared" si="1"/>
        <v>0</v>
      </c>
      <c r="AA26" s="891">
        <f t="shared" si="1"/>
        <v>0</v>
      </c>
      <c r="AB26" s="892">
        <f t="shared" si="1"/>
        <v>0</v>
      </c>
      <c r="AC26" s="1116"/>
      <c r="AD26" s="1117"/>
      <c r="AE26" s="1118"/>
      <c r="AF26" s="1119"/>
      <c r="AG26" s="1118"/>
      <c r="AH26" s="1119"/>
      <c r="AI26" s="1118"/>
      <c r="AJ26" s="1119"/>
      <c r="AK26" s="1118"/>
      <c r="AL26" s="1119"/>
      <c r="AM26" s="1118"/>
      <c r="AN26" s="1119"/>
      <c r="AO26" s="1118"/>
      <c r="AP26" s="1119"/>
      <c r="AQ26" s="1118"/>
      <c r="AR26" s="1120"/>
      <c r="AS26" s="1153" t="str">
        <f t="shared" si="10"/>
        <v/>
      </c>
      <c r="AT26" s="1121"/>
      <c r="AU26" s="1113" t="str">
        <f t="shared" si="11"/>
        <v/>
      </c>
      <c r="AV26" s="1113" t="str">
        <f t="shared" si="12"/>
        <v>OK</v>
      </c>
      <c r="AW26" s="1113" t="str">
        <f t="shared" si="13"/>
        <v>OK</v>
      </c>
      <c r="AX26" s="1113">
        <f t="shared" si="14"/>
        <v>0</v>
      </c>
      <c r="AY26" s="1113">
        <f t="shared" si="15"/>
        <v>0</v>
      </c>
      <c r="AZ26" s="1113">
        <f t="shared" si="16"/>
        <v>0</v>
      </c>
      <c r="BA26" s="1113">
        <f t="shared" si="17"/>
        <v>0</v>
      </c>
      <c r="BB26" s="1113">
        <f t="shared" si="18"/>
        <v>0</v>
      </c>
      <c r="BC26" s="1113">
        <f t="shared" si="19"/>
        <v>0</v>
      </c>
      <c r="BD26" s="1113">
        <f t="shared" si="20"/>
        <v>0</v>
      </c>
      <c r="BE26" s="1113">
        <f t="shared" si="21"/>
        <v>0</v>
      </c>
      <c r="BF26" s="1113">
        <f t="shared" si="22"/>
        <v>0</v>
      </c>
      <c r="BG26" s="1113">
        <f t="shared" si="23"/>
        <v>0</v>
      </c>
      <c r="BH26" s="1113">
        <f t="shared" si="24"/>
        <v>0</v>
      </c>
      <c r="BI26" s="1113">
        <f t="shared" si="25"/>
        <v>0</v>
      </c>
      <c r="BJ26" s="1113">
        <f t="shared" si="26"/>
        <v>0</v>
      </c>
      <c r="BK26" s="1113">
        <f t="shared" si="27"/>
        <v>0</v>
      </c>
      <c r="BL26" s="1113">
        <f t="shared" si="28"/>
        <v>0</v>
      </c>
      <c r="BM26" s="1113">
        <f t="shared" si="29"/>
        <v>0</v>
      </c>
    </row>
    <row r="27" spans="1:65" s="876" customFormat="1" ht="23.15" customHeight="1" x14ac:dyDescent="0.2">
      <c r="A27" s="676">
        <f t="shared" si="30"/>
        <v>46133</v>
      </c>
      <c r="B27" s="677" t="str">
        <f t="shared" si="4"/>
        <v>火</v>
      </c>
      <c r="C27" s="893">
        <f>O27-N27+★月報!Z27+★月報!AZ27+★月報!BP27+★月報!BT27+★月報!BX27+★月報!CA27+★月報!CE27</f>
        <v>0</v>
      </c>
      <c r="D27" s="878">
        <f>★月報!AD27+★月報!BS27+★月報!BZ27</f>
        <v>0</v>
      </c>
      <c r="E27" s="799"/>
      <c r="F27" s="879"/>
      <c r="G27" s="686"/>
      <c r="H27" s="680">
        <f t="shared" si="5"/>
        <v>0</v>
      </c>
      <c r="I27" s="685"/>
      <c r="J27" s="879"/>
      <c r="K27" s="798"/>
      <c r="L27" s="690">
        <f t="shared" si="31"/>
        <v>0</v>
      </c>
      <c r="M27" s="880">
        <f t="shared" si="31"/>
        <v>0</v>
      </c>
      <c r="N27" s="881">
        <f t="shared" si="31"/>
        <v>0</v>
      </c>
      <c r="O27" s="682">
        <f t="shared" si="7"/>
        <v>0</v>
      </c>
      <c r="P27" s="882"/>
      <c r="Q27" s="883"/>
      <c r="R27" s="882"/>
      <c r="S27" s="884"/>
      <c r="T27" s="885">
        <v>0</v>
      </c>
      <c r="U27" s="886">
        <v>0</v>
      </c>
      <c r="V27" s="1107">
        <f t="shared" si="8"/>
        <v>0</v>
      </c>
      <c r="W27" s="888">
        <v>0</v>
      </c>
      <c r="X27" s="886">
        <v>0</v>
      </c>
      <c r="Y27" s="892">
        <f t="shared" si="9"/>
        <v>0</v>
      </c>
      <c r="Z27" s="890">
        <f t="shared" si="1"/>
        <v>0</v>
      </c>
      <c r="AA27" s="891">
        <f t="shared" si="1"/>
        <v>0</v>
      </c>
      <c r="AB27" s="892">
        <f t="shared" si="1"/>
        <v>0</v>
      </c>
      <c r="AC27" s="1116"/>
      <c r="AD27" s="1117"/>
      <c r="AE27" s="1118"/>
      <c r="AF27" s="1119"/>
      <c r="AG27" s="1118"/>
      <c r="AH27" s="1119"/>
      <c r="AI27" s="1118"/>
      <c r="AJ27" s="1119"/>
      <c r="AK27" s="1118"/>
      <c r="AL27" s="1119"/>
      <c r="AM27" s="1118"/>
      <c r="AN27" s="1119"/>
      <c r="AO27" s="1118"/>
      <c r="AP27" s="1119"/>
      <c r="AQ27" s="1118"/>
      <c r="AR27" s="1120"/>
      <c r="AS27" s="1153" t="str">
        <f t="shared" si="10"/>
        <v/>
      </c>
      <c r="AT27" s="1121"/>
      <c r="AU27" s="1113" t="str">
        <f t="shared" si="11"/>
        <v/>
      </c>
      <c r="AV27" s="1113" t="str">
        <f t="shared" si="12"/>
        <v>OK</v>
      </c>
      <c r="AW27" s="1113" t="str">
        <f t="shared" si="13"/>
        <v>OK</v>
      </c>
      <c r="AX27" s="1113">
        <f t="shared" si="14"/>
        <v>0</v>
      </c>
      <c r="AY27" s="1113">
        <f t="shared" si="15"/>
        <v>0</v>
      </c>
      <c r="AZ27" s="1113">
        <f t="shared" si="16"/>
        <v>0</v>
      </c>
      <c r="BA27" s="1113">
        <f t="shared" si="17"/>
        <v>0</v>
      </c>
      <c r="BB27" s="1113">
        <f t="shared" si="18"/>
        <v>0</v>
      </c>
      <c r="BC27" s="1113">
        <f t="shared" si="19"/>
        <v>0</v>
      </c>
      <c r="BD27" s="1113">
        <f t="shared" si="20"/>
        <v>0</v>
      </c>
      <c r="BE27" s="1113">
        <f t="shared" si="21"/>
        <v>0</v>
      </c>
      <c r="BF27" s="1113">
        <f t="shared" si="22"/>
        <v>0</v>
      </c>
      <c r="BG27" s="1113">
        <f t="shared" si="23"/>
        <v>0</v>
      </c>
      <c r="BH27" s="1113">
        <f t="shared" si="24"/>
        <v>0</v>
      </c>
      <c r="BI27" s="1113">
        <f t="shared" si="25"/>
        <v>0</v>
      </c>
      <c r="BJ27" s="1113">
        <f t="shared" si="26"/>
        <v>0</v>
      </c>
      <c r="BK27" s="1113">
        <f t="shared" si="27"/>
        <v>0</v>
      </c>
      <c r="BL27" s="1113">
        <f t="shared" si="28"/>
        <v>0</v>
      </c>
      <c r="BM27" s="1113">
        <f t="shared" si="29"/>
        <v>0</v>
      </c>
    </row>
    <row r="28" spans="1:65" s="876" customFormat="1" ht="23.15" customHeight="1" x14ac:dyDescent="0.2">
      <c r="A28" s="676">
        <f t="shared" si="30"/>
        <v>46134</v>
      </c>
      <c r="B28" s="677" t="str">
        <f t="shared" si="4"/>
        <v>水</v>
      </c>
      <c r="C28" s="893">
        <f>O28-N28+★月報!Z28+★月報!AZ28+★月報!BP28+★月報!BT28+★月報!BX28+★月報!CA28+★月報!CE28</f>
        <v>0</v>
      </c>
      <c r="D28" s="878">
        <f>★月報!AD28+★月報!BS28+★月報!BZ28</f>
        <v>0</v>
      </c>
      <c r="E28" s="799"/>
      <c r="F28" s="879"/>
      <c r="G28" s="686"/>
      <c r="H28" s="680">
        <f t="shared" si="5"/>
        <v>0</v>
      </c>
      <c r="I28" s="685"/>
      <c r="J28" s="879"/>
      <c r="K28" s="798"/>
      <c r="L28" s="690">
        <f t="shared" si="31"/>
        <v>0</v>
      </c>
      <c r="M28" s="880">
        <f t="shared" si="31"/>
        <v>0</v>
      </c>
      <c r="N28" s="881">
        <f t="shared" si="31"/>
        <v>0</v>
      </c>
      <c r="O28" s="682">
        <f t="shared" si="7"/>
        <v>0</v>
      </c>
      <c r="P28" s="882"/>
      <c r="Q28" s="883"/>
      <c r="R28" s="882"/>
      <c r="S28" s="884"/>
      <c r="T28" s="885">
        <v>0</v>
      </c>
      <c r="U28" s="886">
        <v>0</v>
      </c>
      <c r="V28" s="1107">
        <f t="shared" si="8"/>
        <v>0</v>
      </c>
      <c r="W28" s="888">
        <v>0</v>
      </c>
      <c r="X28" s="886">
        <v>0</v>
      </c>
      <c r="Y28" s="892">
        <f t="shared" si="9"/>
        <v>0</v>
      </c>
      <c r="Z28" s="890">
        <f t="shared" si="1"/>
        <v>0</v>
      </c>
      <c r="AA28" s="891">
        <f t="shared" si="1"/>
        <v>0</v>
      </c>
      <c r="AB28" s="892">
        <f t="shared" si="1"/>
        <v>0</v>
      </c>
      <c r="AC28" s="1116"/>
      <c r="AD28" s="1117"/>
      <c r="AE28" s="1118"/>
      <c r="AF28" s="1119"/>
      <c r="AG28" s="1118"/>
      <c r="AH28" s="1119"/>
      <c r="AI28" s="1118"/>
      <c r="AJ28" s="1119"/>
      <c r="AK28" s="1118"/>
      <c r="AL28" s="1119"/>
      <c r="AM28" s="1118"/>
      <c r="AN28" s="1119"/>
      <c r="AO28" s="1118"/>
      <c r="AP28" s="1119"/>
      <c r="AQ28" s="1118"/>
      <c r="AR28" s="1120"/>
      <c r="AS28" s="1153" t="str">
        <f t="shared" si="10"/>
        <v/>
      </c>
      <c r="AT28" s="1121"/>
      <c r="AU28" s="1113" t="str">
        <f t="shared" si="11"/>
        <v/>
      </c>
      <c r="AV28" s="1113" t="str">
        <f t="shared" si="12"/>
        <v>OK</v>
      </c>
      <c r="AW28" s="1113" t="str">
        <f t="shared" si="13"/>
        <v>OK</v>
      </c>
      <c r="AX28" s="1113">
        <f t="shared" si="14"/>
        <v>0</v>
      </c>
      <c r="AY28" s="1113">
        <f t="shared" si="15"/>
        <v>0</v>
      </c>
      <c r="AZ28" s="1113">
        <f t="shared" si="16"/>
        <v>0</v>
      </c>
      <c r="BA28" s="1113">
        <f t="shared" si="17"/>
        <v>0</v>
      </c>
      <c r="BB28" s="1113">
        <f t="shared" si="18"/>
        <v>0</v>
      </c>
      <c r="BC28" s="1113">
        <f t="shared" si="19"/>
        <v>0</v>
      </c>
      <c r="BD28" s="1113">
        <f t="shared" si="20"/>
        <v>0</v>
      </c>
      <c r="BE28" s="1113">
        <f t="shared" si="21"/>
        <v>0</v>
      </c>
      <c r="BF28" s="1113">
        <f t="shared" si="22"/>
        <v>0</v>
      </c>
      <c r="BG28" s="1113">
        <f t="shared" si="23"/>
        <v>0</v>
      </c>
      <c r="BH28" s="1113">
        <f t="shared" si="24"/>
        <v>0</v>
      </c>
      <c r="BI28" s="1113">
        <f t="shared" si="25"/>
        <v>0</v>
      </c>
      <c r="BJ28" s="1113">
        <f t="shared" si="26"/>
        <v>0</v>
      </c>
      <c r="BK28" s="1113">
        <f t="shared" si="27"/>
        <v>0</v>
      </c>
      <c r="BL28" s="1113">
        <f t="shared" si="28"/>
        <v>0</v>
      </c>
      <c r="BM28" s="1113">
        <f t="shared" si="29"/>
        <v>0</v>
      </c>
    </row>
    <row r="29" spans="1:65" s="876" customFormat="1" ht="23.15" customHeight="1" x14ac:dyDescent="0.2">
      <c r="A29" s="676">
        <f t="shared" si="30"/>
        <v>46135</v>
      </c>
      <c r="B29" s="677" t="str">
        <f t="shared" si="4"/>
        <v>木</v>
      </c>
      <c r="C29" s="893">
        <f>O29-N29+★月報!Z29+★月報!AZ29+★月報!BP29+★月報!BT29+★月報!BX29+★月報!CA29+★月報!CE29</f>
        <v>0</v>
      </c>
      <c r="D29" s="878">
        <f>★月報!AD29+★月報!BS29+★月報!BZ29</f>
        <v>0</v>
      </c>
      <c r="E29" s="799"/>
      <c r="F29" s="879"/>
      <c r="G29" s="686"/>
      <c r="H29" s="680">
        <f t="shared" si="5"/>
        <v>0</v>
      </c>
      <c r="I29" s="685"/>
      <c r="J29" s="879"/>
      <c r="K29" s="798"/>
      <c r="L29" s="690">
        <f t="shared" si="31"/>
        <v>0</v>
      </c>
      <c r="M29" s="880">
        <f t="shared" si="31"/>
        <v>0</v>
      </c>
      <c r="N29" s="881">
        <f t="shared" si="31"/>
        <v>0</v>
      </c>
      <c r="O29" s="682">
        <f t="shared" si="7"/>
        <v>0</v>
      </c>
      <c r="P29" s="882"/>
      <c r="Q29" s="883"/>
      <c r="R29" s="882"/>
      <c r="S29" s="884"/>
      <c r="T29" s="885">
        <v>0</v>
      </c>
      <c r="U29" s="886">
        <v>0</v>
      </c>
      <c r="V29" s="1107">
        <f t="shared" si="8"/>
        <v>0</v>
      </c>
      <c r="W29" s="888">
        <v>0</v>
      </c>
      <c r="X29" s="886">
        <v>0</v>
      </c>
      <c r="Y29" s="892">
        <f t="shared" si="9"/>
        <v>0</v>
      </c>
      <c r="Z29" s="890">
        <f t="shared" si="1"/>
        <v>0</v>
      </c>
      <c r="AA29" s="891">
        <f t="shared" si="1"/>
        <v>0</v>
      </c>
      <c r="AB29" s="892">
        <f t="shared" si="1"/>
        <v>0</v>
      </c>
      <c r="AC29" s="1116"/>
      <c r="AD29" s="1117"/>
      <c r="AE29" s="1118"/>
      <c r="AF29" s="1119"/>
      <c r="AG29" s="1118"/>
      <c r="AH29" s="1119"/>
      <c r="AI29" s="1118"/>
      <c r="AJ29" s="1119"/>
      <c r="AK29" s="1118"/>
      <c r="AL29" s="1119"/>
      <c r="AM29" s="1118"/>
      <c r="AN29" s="1119"/>
      <c r="AO29" s="1118"/>
      <c r="AP29" s="1119"/>
      <c r="AQ29" s="1118"/>
      <c r="AR29" s="1120"/>
      <c r="AS29" s="1153" t="str">
        <f t="shared" si="10"/>
        <v/>
      </c>
      <c r="AT29" s="1121"/>
      <c r="AU29" s="1113" t="str">
        <f t="shared" si="11"/>
        <v/>
      </c>
      <c r="AV29" s="1113" t="str">
        <f t="shared" si="12"/>
        <v>OK</v>
      </c>
      <c r="AW29" s="1113" t="str">
        <f t="shared" si="13"/>
        <v>OK</v>
      </c>
      <c r="AX29" s="1113">
        <f t="shared" si="14"/>
        <v>0</v>
      </c>
      <c r="AY29" s="1113">
        <f t="shared" si="15"/>
        <v>0</v>
      </c>
      <c r="AZ29" s="1113">
        <f t="shared" si="16"/>
        <v>0</v>
      </c>
      <c r="BA29" s="1113">
        <f t="shared" si="17"/>
        <v>0</v>
      </c>
      <c r="BB29" s="1113">
        <f t="shared" si="18"/>
        <v>0</v>
      </c>
      <c r="BC29" s="1113">
        <f t="shared" si="19"/>
        <v>0</v>
      </c>
      <c r="BD29" s="1113">
        <f t="shared" si="20"/>
        <v>0</v>
      </c>
      <c r="BE29" s="1113">
        <f t="shared" si="21"/>
        <v>0</v>
      </c>
      <c r="BF29" s="1113">
        <f t="shared" si="22"/>
        <v>0</v>
      </c>
      <c r="BG29" s="1113">
        <f t="shared" si="23"/>
        <v>0</v>
      </c>
      <c r="BH29" s="1113">
        <f t="shared" si="24"/>
        <v>0</v>
      </c>
      <c r="BI29" s="1113">
        <f t="shared" si="25"/>
        <v>0</v>
      </c>
      <c r="BJ29" s="1113">
        <f t="shared" si="26"/>
        <v>0</v>
      </c>
      <c r="BK29" s="1113">
        <f t="shared" si="27"/>
        <v>0</v>
      </c>
      <c r="BL29" s="1113">
        <f t="shared" si="28"/>
        <v>0</v>
      </c>
      <c r="BM29" s="1113">
        <f t="shared" si="29"/>
        <v>0</v>
      </c>
    </row>
    <row r="30" spans="1:65" s="876" customFormat="1" ht="23.15" customHeight="1" x14ac:dyDescent="0.2">
      <c r="A30" s="676">
        <f t="shared" si="30"/>
        <v>46136</v>
      </c>
      <c r="B30" s="677" t="str">
        <f t="shared" si="4"/>
        <v>金</v>
      </c>
      <c r="C30" s="893">
        <f>O30-N30+★月報!Z30+★月報!AZ30+★月報!BP30+★月報!BT30+★月報!BX30+★月報!CA30+★月報!CE30</f>
        <v>0</v>
      </c>
      <c r="D30" s="878">
        <f>★月報!AD30+★月報!BS30+★月報!BZ30</f>
        <v>0</v>
      </c>
      <c r="E30" s="799"/>
      <c r="F30" s="879"/>
      <c r="G30" s="686"/>
      <c r="H30" s="680">
        <f t="shared" si="5"/>
        <v>0</v>
      </c>
      <c r="I30" s="685"/>
      <c r="J30" s="879"/>
      <c r="K30" s="798"/>
      <c r="L30" s="690">
        <f t="shared" si="31"/>
        <v>0</v>
      </c>
      <c r="M30" s="880">
        <f t="shared" si="31"/>
        <v>0</v>
      </c>
      <c r="N30" s="881">
        <f t="shared" si="31"/>
        <v>0</v>
      </c>
      <c r="O30" s="682">
        <f t="shared" si="7"/>
        <v>0</v>
      </c>
      <c r="P30" s="882"/>
      <c r="Q30" s="883"/>
      <c r="R30" s="882"/>
      <c r="S30" s="884"/>
      <c r="T30" s="885">
        <v>0</v>
      </c>
      <c r="U30" s="886">
        <v>0</v>
      </c>
      <c r="V30" s="1107">
        <f t="shared" si="8"/>
        <v>0</v>
      </c>
      <c r="W30" s="888">
        <v>0</v>
      </c>
      <c r="X30" s="886">
        <v>0</v>
      </c>
      <c r="Y30" s="892">
        <f t="shared" si="9"/>
        <v>0</v>
      </c>
      <c r="Z30" s="890">
        <f t="shared" si="1"/>
        <v>0</v>
      </c>
      <c r="AA30" s="891">
        <f t="shared" si="1"/>
        <v>0</v>
      </c>
      <c r="AB30" s="892">
        <f t="shared" si="1"/>
        <v>0</v>
      </c>
      <c r="AC30" s="1116"/>
      <c r="AD30" s="1117"/>
      <c r="AE30" s="1118"/>
      <c r="AF30" s="1119"/>
      <c r="AG30" s="1118"/>
      <c r="AH30" s="1119"/>
      <c r="AI30" s="1118"/>
      <c r="AJ30" s="1119"/>
      <c r="AK30" s="1118"/>
      <c r="AL30" s="1119"/>
      <c r="AM30" s="1118"/>
      <c r="AN30" s="1119"/>
      <c r="AO30" s="1118"/>
      <c r="AP30" s="1119"/>
      <c r="AQ30" s="1118"/>
      <c r="AR30" s="1120"/>
      <c r="AS30" s="1153" t="str">
        <f t="shared" si="10"/>
        <v/>
      </c>
      <c r="AT30" s="1121"/>
      <c r="AU30" s="1113" t="str">
        <f t="shared" si="11"/>
        <v/>
      </c>
      <c r="AV30" s="1113" t="str">
        <f t="shared" si="12"/>
        <v>OK</v>
      </c>
      <c r="AW30" s="1113" t="str">
        <f t="shared" si="13"/>
        <v>OK</v>
      </c>
      <c r="AX30" s="1113">
        <f t="shared" si="14"/>
        <v>0</v>
      </c>
      <c r="AY30" s="1113">
        <f t="shared" si="15"/>
        <v>0</v>
      </c>
      <c r="AZ30" s="1113">
        <f t="shared" si="16"/>
        <v>0</v>
      </c>
      <c r="BA30" s="1113">
        <f t="shared" si="17"/>
        <v>0</v>
      </c>
      <c r="BB30" s="1113">
        <f t="shared" si="18"/>
        <v>0</v>
      </c>
      <c r="BC30" s="1113">
        <f t="shared" si="19"/>
        <v>0</v>
      </c>
      <c r="BD30" s="1113">
        <f t="shared" si="20"/>
        <v>0</v>
      </c>
      <c r="BE30" s="1113">
        <f t="shared" si="21"/>
        <v>0</v>
      </c>
      <c r="BF30" s="1113">
        <f t="shared" si="22"/>
        <v>0</v>
      </c>
      <c r="BG30" s="1113">
        <f t="shared" si="23"/>
        <v>0</v>
      </c>
      <c r="BH30" s="1113">
        <f t="shared" si="24"/>
        <v>0</v>
      </c>
      <c r="BI30" s="1113">
        <f t="shared" si="25"/>
        <v>0</v>
      </c>
      <c r="BJ30" s="1113">
        <f t="shared" si="26"/>
        <v>0</v>
      </c>
      <c r="BK30" s="1113">
        <f t="shared" si="27"/>
        <v>0</v>
      </c>
      <c r="BL30" s="1113">
        <f t="shared" si="28"/>
        <v>0</v>
      </c>
      <c r="BM30" s="1113">
        <f t="shared" si="29"/>
        <v>0</v>
      </c>
    </row>
    <row r="31" spans="1:65" s="876" customFormat="1" ht="23.15" customHeight="1" x14ac:dyDescent="0.2">
      <c r="A31" s="676">
        <f t="shared" si="30"/>
        <v>46137</v>
      </c>
      <c r="B31" s="677" t="str">
        <f t="shared" si="4"/>
        <v>土</v>
      </c>
      <c r="C31" s="893">
        <f>O31-N31+★月報!Z31+★月報!AZ31+★月報!BP31+★月報!BT31+★月報!BX31+★月報!CA31+★月報!CE31</f>
        <v>0</v>
      </c>
      <c r="D31" s="878">
        <f>★月報!AD31+★月報!BS31+★月報!BZ31</f>
        <v>0</v>
      </c>
      <c r="E31" s="799"/>
      <c r="F31" s="879"/>
      <c r="G31" s="686"/>
      <c r="H31" s="680">
        <f t="shared" si="5"/>
        <v>0</v>
      </c>
      <c r="I31" s="685"/>
      <c r="J31" s="879"/>
      <c r="K31" s="798"/>
      <c r="L31" s="690">
        <f t="shared" si="31"/>
        <v>0</v>
      </c>
      <c r="M31" s="880">
        <f t="shared" si="31"/>
        <v>0</v>
      </c>
      <c r="N31" s="881">
        <f t="shared" si="31"/>
        <v>0</v>
      </c>
      <c r="O31" s="682">
        <f t="shared" si="7"/>
        <v>0</v>
      </c>
      <c r="P31" s="882"/>
      <c r="Q31" s="883"/>
      <c r="R31" s="882"/>
      <c r="S31" s="884"/>
      <c r="T31" s="885">
        <v>0</v>
      </c>
      <c r="U31" s="886">
        <v>0</v>
      </c>
      <c r="V31" s="1107">
        <f t="shared" si="8"/>
        <v>0</v>
      </c>
      <c r="W31" s="888">
        <v>0</v>
      </c>
      <c r="X31" s="886">
        <v>0</v>
      </c>
      <c r="Y31" s="892">
        <f t="shared" si="9"/>
        <v>0</v>
      </c>
      <c r="Z31" s="890">
        <f t="shared" si="1"/>
        <v>0</v>
      </c>
      <c r="AA31" s="891">
        <f t="shared" si="1"/>
        <v>0</v>
      </c>
      <c r="AB31" s="892">
        <f t="shared" si="1"/>
        <v>0</v>
      </c>
      <c r="AC31" s="1116"/>
      <c r="AD31" s="1117"/>
      <c r="AE31" s="1118"/>
      <c r="AF31" s="1119"/>
      <c r="AG31" s="1118"/>
      <c r="AH31" s="1119"/>
      <c r="AI31" s="1118"/>
      <c r="AJ31" s="1119"/>
      <c r="AK31" s="1118"/>
      <c r="AL31" s="1119"/>
      <c r="AM31" s="1118"/>
      <c r="AN31" s="1119"/>
      <c r="AO31" s="1118"/>
      <c r="AP31" s="1119"/>
      <c r="AQ31" s="1118"/>
      <c r="AR31" s="1120"/>
      <c r="AS31" s="1153" t="str">
        <f t="shared" si="10"/>
        <v/>
      </c>
      <c r="AT31" s="1121"/>
      <c r="AU31" s="1113" t="str">
        <f t="shared" si="11"/>
        <v/>
      </c>
      <c r="AV31" s="1113" t="str">
        <f t="shared" si="12"/>
        <v>OK</v>
      </c>
      <c r="AW31" s="1113" t="str">
        <f t="shared" si="13"/>
        <v>OK</v>
      </c>
      <c r="AX31" s="1113">
        <f t="shared" si="14"/>
        <v>0</v>
      </c>
      <c r="AY31" s="1113">
        <f t="shared" si="15"/>
        <v>0</v>
      </c>
      <c r="AZ31" s="1113">
        <f t="shared" si="16"/>
        <v>0</v>
      </c>
      <c r="BA31" s="1113">
        <f t="shared" si="17"/>
        <v>0</v>
      </c>
      <c r="BB31" s="1113">
        <f t="shared" si="18"/>
        <v>0</v>
      </c>
      <c r="BC31" s="1113">
        <f t="shared" si="19"/>
        <v>0</v>
      </c>
      <c r="BD31" s="1113">
        <f t="shared" si="20"/>
        <v>0</v>
      </c>
      <c r="BE31" s="1113">
        <f t="shared" si="21"/>
        <v>0</v>
      </c>
      <c r="BF31" s="1113">
        <f t="shared" si="22"/>
        <v>0</v>
      </c>
      <c r="BG31" s="1113">
        <f t="shared" si="23"/>
        <v>0</v>
      </c>
      <c r="BH31" s="1113">
        <f t="shared" si="24"/>
        <v>0</v>
      </c>
      <c r="BI31" s="1113">
        <f t="shared" si="25"/>
        <v>0</v>
      </c>
      <c r="BJ31" s="1113">
        <f t="shared" si="26"/>
        <v>0</v>
      </c>
      <c r="BK31" s="1113">
        <f t="shared" si="27"/>
        <v>0</v>
      </c>
      <c r="BL31" s="1113">
        <f t="shared" si="28"/>
        <v>0</v>
      </c>
      <c r="BM31" s="1113">
        <f t="shared" si="29"/>
        <v>0</v>
      </c>
    </row>
    <row r="32" spans="1:65" s="876" customFormat="1" ht="23.15" customHeight="1" x14ac:dyDescent="0.2">
      <c r="A32" s="676">
        <f t="shared" si="30"/>
        <v>46138</v>
      </c>
      <c r="B32" s="677" t="str">
        <f t="shared" si="4"/>
        <v>日</v>
      </c>
      <c r="C32" s="893">
        <f>O32-N32+★月報!Z32+★月報!AZ32+★月報!BP32+★月報!BT32+★月報!BX32+★月報!CA32+★月報!CE32</f>
        <v>0</v>
      </c>
      <c r="D32" s="878">
        <f>★月報!AD32+★月報!BS32+★月報!BZ32</f>
        <v>0</v>
      </c>
      <c r="E32" s="799"/>
      <c r="F32" s="879"/>
      <c r="G32" s="686"/>
      <c r="H32" s="680">
        <f t="shared" si="5"/>
        <v>0</v>
      </c>
      <c r="I32" s="685"/>
      <c r="J32" s="879"/>
      <c r="K32" s="798"/>
      <c r="L32" s="690">
        <f t="shared" si="31"/>
        <v>0</v>
      </c>
      <c r="M32" s="880">
        <f t="shared" si="31"/>
        <v>0</v>
      </c>
      <c r="N32" s="881">
        <f t="shared" si="31"/>
        <v>0</v>
      </c>
      <c r="O32" s="682">
        <f t="shared" si="7"/>
        <v>0</v>
      </c>
      <c r="P32" s="882"/>
      <c r="Q32" s="883"/>
      <c r="R32" s="882"/>
      <c r="S32" s="884"/>
      <c r="T32" s="885">
        <v>0</v>
      </c>
      <c r="U32" s="886">
        <v>0</v>
      </c>
      <c r="V32" s="1107">
        <f t="shared" si="8"/>
        <v>0</v>
      </c>
      <c r="W32" s="888">
        <v>0</v>
      </c>
      <c r="X32" s="886">
        <v>0</v>
      </c>
      <c r="Y32" s="892">
        <f t="shared" si="9"/>
        <v>0</v>
      </c>
      <c r="Z32" s="890">
        <f t="shared" si="1"/>
        <v>0</v>
      </c>
      <c r="AA32" s="891">
        <f t="shared" si="1"/>
        <v>0</v>
      </c>
      <c r="AB32" s="892">
        <f t="shared" si="1"/>
        <v>0</v>
      </c>
      <c r="AC32" s="1116"/>
      <c r="AD32" s="1117"/>
      <c r="AE32" s="1118"/>
      <c r="AF32" s="1119"/>
      <c r="AG32" s="1118"/>
      <c r="AH32" s="1119"/>
      <c r="AI32" s="1118"/>
      <c r="AJ32" s="1119"/>
      <c r="AK32" s="1118"/>
      <c r="AL32" s="1119"/>
      <c r="AM32" s="1118"/>
      <c r="AN32" s="1119"/>
      <c r="AO32" s="1118"/>
      <c r="AP32" s="1119"/>
      <c r="AQ32" s="1118"/>
      <c r="AR32" s="1120"/>
      <c r="AS32" s="1153" t="str">
        <f t="shared" si="10"/>
        <v/>
      </c>
      <c r="AT32" s="1121"/>
      <c r="AU32" s="1113" t="str">
        <f t="shared" si="11"/>
        <v/>
      </c>
      <c r="AV32" s="1113" t="str">
        <f t="shared" si="12"/>
        <v>OK</v>
      </c>
      <c r="AW32" s="1113" t="str">
        <f t="shared" si="13"/>
        <v>OK</v>
      </c>
      <c r="AX32" s="1113">
        <f t="shared" si="14"/>
        <v>0</v>
      </c>
      <c r="AY32" s="1113">
        <f t="shared" si="15"/>
        <v>0</v>
      </c>
      <c r="AZ32" s="1113">
        <f t="shared" si="16"/>
        <v>0</v>
      </c>
      <c r="BA32" s="1113">
        <f t="shared" si="17"/>
        <v>0</v>
      </c>
      <c r="BB32" s="1113">
        <f t="shared" si="18"/>
        <v>0</v>
      </c>
      <c r="BC32" s="1113">
        <f t="shared" si="19"/>
        <v>0</v>
      </c>
      <c r="BD32" s="1113">
        <f t="shared" si="20"/>
        <v>0</v>
      </c>
      <c r="BE32" s="1113">
        <f t="shared" si="21"/>
        <v>0</v>
      </c>
      <c r="BF32" s="1113">
        <f t="shared" si="22"/>
        <v>0</v>
      </c>
      <c r="BG32" s="1113">
        <f t="shared" si="23"/>
        <v>0</v>
      </c>
      <c r="BH32" s="1113">
        <f t="shared" si="24"/>
        <v>0</v>
      </c>
      <c r="BI32" s="1113">
        <f t="shared" si="25"/>
        <v>0</v>
      </c>
      <c r="BJ32" s="1113">
        <f t="shared" si="26"/>
        <v>0</v>
      </c>
      <c r="BK32" s="1113">
        <f t="shared" si="27"/>
        <v>0</v>
      </c>
      <c r="BL32" s="1113">
        <f t="shared" si="28"/>
        <v>0</v>
      </c>
      <c r="BM32" s="1113">
        <f t="shared" si="29"/>
        <v>0</v>
      </c>
    </row>
    <row r="33" spans="1:65" s="876" customFormat="1" ht="23.15" customHeight="1" x14ac:dyDescent="0.2">
      <c r="A33" s="676">
        <f t="shared" si="30"/>
        <v>46139</v>
      </c>
      <c r="B33" s="677" t="str">
        <f t="shared" si="4"/>
        <v>月</v>
      </c>
      <c r="C33" s="893">
        <f>O33-N33+★月報!Z33+★月報!AZ33+★月報!BP33+★月報!BT33+★月報!BX33+★月報!CA33+★月報!CE33</f>
        <v>0</v>
      </c>
      <c r="D33" s="878">
        <f>★月報!AD33+★月報!BS33+★月報!BZ33</f>
        <v>0</v>
      </c>
      <c r="E33" s="799"/>
      <c r="F33" s="879"/>
      <c r="G33" s="686"/>
      <c r="H33" s="680">
        <f t="shared" si="5"/>
        <v>0</v>
      </c>
      <c r="I33" s="685"/>
      <c r="J33" s="879"/>
      <c r="K33" s="798"/>
      <c r="L33" s="690">
        <f t="shared" si="31"/>
        <v>0</v>
      </c>
      <c r="M33" s="880">
        <f t="shared" si="31"/>
        <v>0</v>
      </c>
      <c r="N33" s="881">
        <f t="shared" si="31"/>
        <v>0</v>
      </c>
      <c r="O33" s="682">
        <f t="shared" si="7"/>
        <v>0</v>
      </c>
      <c r="P33" s="882"/>
      <c r="Q33" s="883"/>
      <c r="R33" s="882"/>
      <c r="S33" s="884"/>
      <c r="T33" s="885">
        <v>0</v>
      </c>
      <c r="U33" s="886">
        <v>0</v>
      </c>
      <c r="V33" s="1107">
        <f t="shared" si="8"/>
        <v>0</v>
      </c>
      <c r="W33" s="888">
        <v>0</v>
      </c>
      <c r="X33" s="886">
        <v>0</v>
      </c>
      <c r="Y33" s="892">
        <f t="shared" si="9"/>
        <v>0</v>
      </c>
      <c r="Z33" s="890">
        <f t="shared" si="1"/>
        <v>0</v>
      </c>
      <c r="AA33" s="891">
        <f t="shared" si="1"/>
        <v>0</v>
      </c>
      <c r="AB33" s="892">
        <f t="shared" si="1"/>
        <v>0</v>
      </c>
      <c r="AC33" s="1116"/>
      <c r="AD33" s="1117"/>
      <c r="AE33" s="1118"/>
      <c r="AF33" s="1119"/>
      <c r="AG33" s="1118"/>
      <c r="AH33" s="1119"/>
      <c r="AI33" s="1118"/>
      <c r="AJ33" s="1119"/>
      <c r="AK33" s="1118"/>
      <c r="AL33" s="1119"/>
      <c r="AM33" s="1118"/>
      <c r="AN33" s="1119"/>
      <c r="AO33" s="1118"/>
      <c r="AP33" s="1119"/>
      <c r="AQ33" s="1118"/>
      <c r="AR33" s="1120"/>
      <c r="AS33" s="1153" t="str">
        <f t="shared" si="10"/>
        <v/>
      </c>
      <c r="AT33" s="1121"/>
      <c r="AU33" s="1113" t="str">
        <f t="shared" si="11"/>
        <v/>
      </c>
      <c r="AV33" s="1113" t="str">
        <f t="shared" si="12"/>
        <v>OK</v>
      </c>
      <c r="AW33" s="1113" t="str">
        <f t="shared" si="13"/>
        <v>OK</v>
      </c>
      <c r="AX33" s="1113">
        <f t="shared" si="14"/>
        <v>0</v>
      </c>
      <c r="AY33" s="1113">
        <f t="shared" si="15"/>
        <v>0</v>
      </c>
      <c r="AZ33" s="1113">
        <f t="shared" si="16"/>
        <v>0</v>
      </c>
      <c r="BA33" s="1113">
        <f t="shared" si="17"/>
        <v>0</v>
      </c>
      <c r="BB33" s="1113">
        <f t="shared" si="18"/>
        <v>0</v>
      </c>
      <c r="BC33" s="1113">
        <f t="shared" si="19"/>
        <v>0</v>
      </c>
      <c r="BD33" s="1113">
        <f t="shared" si="20"/>
        <v>0</v>
      </c>
      <c r="BE33" s="1113">
        <f t="shared" si="21"/>
        <v>0</v>
      </c>
      <c r="BF33" s="1113">
        <f t="shared" si="22"/>
        <v>0</v>
      </c>
      <c r="BG33" s="1113">
        <f t="shared" si="23"/>
        <v>0</v>
      </c>
      <c r="BH33" s="1113">
        <f t="shared" si="24"/>
        <v>0</v>
      </c>
      <c r="BI33" s="1113">
        <f t="shared" si="25"/>
        <v>0</v>
      </c>
      <c r="BJ33" s="1113">
        <f t="shared" si="26"/>
        <v>0</v>
      </c>
      <c r="BK33" s="1113">
        <f t="shared" si="27"/>
        <v>0</v>
      </c>
      <c r="BL33" s="1113">
        <f t="shared" si="28"/>
        <v>0</v>
      </c>
      <c r="BM33" s="1113">
        <f t="shared" si="29"/>
        <v>0</v>
      </c>
    </row>
    <row r="34" spans="1:65" s="876" customFormat="1" ht="23.15" customHeight="1" x14ac:dyDescent="0.2">
      <c r="A34" s="676">
        <f t="shared" si="30"/>
        <v>46140</v>
      </c>
      <c r="B34" s="677" t="str">
        <f t="shared" si="4"/>
        <v>火</v>
      </c>
      <c r="C34" s="893">
        <f>O34-N34+★月報!Z34+★月報!AZ34+★月報!BP34+★月報!BT34+★月報!BX34+★月報!CA34+★月報!CE34</f>
        <v>0</v>
      </c>
      <c r="D34" s="878">
        <f>★月報!AD34+★月報!BS34+★月報!BZ34</f>
        <v>0</v>
      </c>
      <c r="E34" s="799"/>
      <c r="F34" s="879"/>
      <c r="G34" s="686"/>
      <c r="H34" s="680">
        <f t="shared" si="5"/>
        <v>0</v>
      </c>
      <c r="I34" s="685"/>
      <c r="J34" s="879"/>
      <c r="K34" s="798"/>
      <c r="L34" s="690">
        <f t="shared" si="31"/>
        <v>0</v>
      </c>
      <c r="M34" s="880">
        <f t="shared" si="31"/>
        <v>0</v>
      </c>
      <c r="N34" s="881">
        <f t="shared" si="31"/>
        <v>0</v>
      </c>
      <c r="O34" s="682">
        <f>SUM(L34:N34)</f>
        <v>0</v>
      </c>
      <c r="P34" s="882"/>
      <c r="Q34" s="883"/>
      <c r="R34" s="882"/>
      <c r="S34" s="884"/>
      <c r="T34" s="885">
        <v>0</v>
      </c>
      <c r="U34" s="886">
        <v>0</v>
      </c>
      <c r="V34" s="1107">
        <f t="shared" si="8"/>
        <v>0</v>
      </c>
      <c r="W34" s="888">
        <v>0</v>
      </c>
      <c r="X34" s="886">
        <v>0</v>
      </c>
      <c r="Y34" s="892">
        <f t="shared" si="9"/>
        <v>0</v>
      </c>
      <c r="Z34" s="890">
        <f t="shared" si="1"/>
        <v>0</v>
      </c>
      <c r="AA34" s="891">
        <f t="shared" si="1"/>
        <v>0</v>
      </c>
      <c r="AB34" s="892">
        <f t="shared" si="1"/>
        <v>0</v>
      </c>
      <c r="AC34" s="1116"/>
      <c r="AD34" s="1117"/>
      <c r="AE34" s="1118"/>
      <c r="AF34" s="1119"/>
      <c r="AG34" s="1118"/>
      <c r="AH34" s="1119"/>
      <c r="AI34" s="1118"/>
      <c r="AJ34" s="1119"/>
      <c r="AK34" s="1118"/>
      <c r="AL34" s="1119"/>
      <c r="AM34" s="1118"/>
      <c r="AN34" s="1119"/>
      <c r="AO34" s="1118"/>
      <c r="AP34" s="1119"/>
      <c r="AQ34" s="1118"/>
      <c r="AR34" s="1120"/>
      <c r="AS34" s="1153" t="str">
        <f t="shared" si="10"/>
        <v/>
      </c>
      <c r="AT34" s="1121"/>
      <c r="AU34" s="1113" t="str">
        <f t="shared" si="11"/>
        <v/>
      </c>
      <c r="AV34" s="1113" t="str">
        <f t="shared" si="12"/>
        <v>OK</v>
      </c>
      <c r="AW34" s="1113" t="str">
        <f t="shared" si="13"/>
        <v>OK</v>
      </c>
      <c r="AX34" s="1113">
        <f t="shared" si="14"/>
        <v>0</v>
      </c>
      <c r="AY34" s="1113">
        <f t="shared" si="15"/>
        <v>0</v>
      </c>
      <c r="AZ34" s="1113">
        <f t="shared" si="16"/>
        <v>0</v>
      </c>
      <c r="BA34" s="1113">
        <f t="shared" si="17"/>
        <v>0</v>
      </c>
      <c r="BB34" s="1113">
        <f t="shared" si="18"/>
        <v>0</v>
      </c>
      <c r="BC34" s="1113">
        <f t="shared" si="19"/>
        <v>0</v>
      </c>
      <c r="BD34" s="1113">
        <f t="shared" si="20"/>
        <v>0</v>
      </c>
      <c r="BE34" s="1113">
        <f t="shared" si="21"/>
        <v>0</v>
      </c>
      <c r="BF34" s="1113">
        <f t="shared" si="22"/>
        <v>0</v>
      </c>
      <c r="BG34" s="1113">
        <f t="shared" si="23"/>
        <v>0</v>
      </c>
      <c r="BH34" s="1113">
        <f t="shared" si="24"/>
        <v>0</v>
      </c>
      <c r="BI34" s="1113">
        <f t="shared" si="25"/>
        <v>0</v>
      </c>
      <c r="BJ34" s="1113">
        <f t="shared" si="26"/>
        <v>0</v>
      </c>
      <c r="BK34" s="1113">
        <f t="shared" si="27"/>
        <v>0</v>
      </c>
      <c r="BL34" s="1113">
        <f t="shared" si="28"/>
        <v>0</v>
      </c>
      <c r="BM34" s="1113">
        <f t="shared" si="29"/>
        <v>0</v>
      </c>
    </row>
    <row r="35" spans="1:65" s="876" customFormat="1" ht="23.15" customHeight="1" x14ac:dyDescent="0.2">
      <c r="A35" s="676">
        <f t="shared" si="30"/>
        <v>46141</v>
      </c>
      <c r="B35" s="677" t="str">
        <f t="shared" si="4"/>
        <v>水</v>
      </c>
      <c r="C35" s="897">
        <f>O35-N35+★月報!Z35+★月報!AZ35+★月報!BP35+★月報!BT35+★月報!BX35+★月報!CA35+★月報!CE35</f>
        <v>0</v>
      </c>
      <c r="D35" s="878">
        <f>★月報!AD35+★月報!BS35+★月報!BZ35</f>
        <v>0</v>
      </c>
      <c r="E35" s="821"/>
      <c r="F35" s="898"/>
      <c r="G35" s="709"/>
      <c r="H35" s="703">
        <f t="shared" si="5"/>
        <v>0</v>
      </c>
      <c r="I35" s="708"/>
      <c r="J35" s="898"/>
      <c r="K35" s="801"/>
      <c r="L35" s="713">
        <f t="shared" si="31"/>
        <v>0</v>
      </c>
      <c r="M35" s="899">
        <f t="shared" si="31"/>
        <v>0</v>
      </c>
      <c r="N35" s="900">
        <f t="shared" si="31"/>
        <v>0</v>
      </c>
      <c r="O35" s="705">
        <f>SUM(L35:N35)</f>
        <v>0</v>
      </c>
      <c r="P35" s="901"/>
      <c r="Q35" s="902"/>
      <c r="R35" s="901"/>
      <c r="S35" s="903"/>
      <c r="T35" s="885">
        <v>0</v>
      </c>
      <c r="U35" s="886">
        <v>0</v>
      </c>
      <c r="V35" s="1107">
        <f t="shared" si="8"/>
        <v>0</v>
      </c>
      <c r="W35" s="888">
        <v>0</v>
      </c>
      <c r="X35" s="886">
        <v>0</v>
      </c>
      <c r="Y35" s="892">
        <f t="shared" si="9"/>
        <v>0</v>
      </c>
      <c r="Z35" s="890">
        <f t="shared" si="1"/>
        <v>0</v>
      </c>
      <c r="AA35" s="891">
        <f t="shared" si="1"/>
        <v>0</v>
      </c>
      <c r="AB35" s="892">
        <f t="shared" si="1"/>
        <v>0</v>
      </c>
      <c r="AC35" s="1116"/>
      <c r="AD35" s="1117"/>
      <c r="AE35" s="1118"/>
      <c r="AF35" s="1119"/>
      <c r="AG35" s="1118"/>
      <c r="AH35" s="1119"/>
      <c r="AI35" s="1118"/>
      <c r="AJ35" s="1119"/>
      <c r="AK35" s="1118"/>
      <c r="AL35" s="1119"/>
      <c r="AM35" s="1118"/>
      <c r="AN35" s="1119"/>
      <c r="AO35" s="1118"/>
      <c r="AP35" s="1119"/>
      <c r="AQ35" s="1118"/>
      <c r="AR35" s="1120"/>
      <c r="AS35" s="1153" t="str">
        <f t="shared" si="10"/>
        <v/>
      </c>
      <c r="AT35" s="1121"/>
      <c r="AU35" s="1113" t="str">
        <f t="shared" si="11"/>
        <v/>
      </c>
      <c r="AV35" s="1113" t="str">
        <f t="shared" si="12"/>
        <v>OK</v>
      </c>
      <c r="AW35" s="1113" t="str">
        <f t="shared" si="13"/>
        <v>OK</v>
      </c>
      <c r="AX35" s="1113">
        <f t="shared" si="14"/>
        <v>0</v>
      </c>
      <c r="AY35" s="1113">
        <f t="shared" si="15"/>
        <v>0</v>
      </c>
      <c r="AZ35" s="1113">
        <f t="shared" si="16"/>
        <v>0</v>
      </c>
      <c r="BA35" s="1113">
        <f t="shared" si="17"/>
        <v>0</v>
      </c>
      <c r="BB35" s="1113">
        <f t="shared" si="18"/>
        <v>0</v>
      </c>
      <c r="BC35" s="1113">
        <f t="shared" si="19"/>
        <v>0</v>
      </c>
      <c r="BD35" s="1113">
        <f t="shared" si="20"/>
        <v>0</v>
      </c>
      <c r="BE35" s="1113">
        <f t="shared" si="21"/>
        <v>0</v>
      </c>
      <c r="BF35" s="1113">
        <f t="shared" si="22"/>
        <v>0</v>
      </c>
      <c r="BG35" s="1113">
        <f t="shared" si="23"/>
        <v>0</v>
      </c>
      <c r="BH35" s="1113">
        <f t="shared" si="24"/>
        <v>0</v>
      </c>
      <c r="BI35" s="1113">
        <f t="shared" si="25"/>
        <v>0</v>
      </c>
      <c r="BJ35" s="1113">
        <f t="shared" si="26"/>
        <v>0</v>
      </c>
      <c r="BK35" s="1113">
        <f t="shared" si="27"/>
        <v>0</v>
      </c>
      <c r="BL35" s="1113">
        <f t="shared" si="28"/>
        <v>0</v>
      </c>
      <c r="BM35" s="1113">
        <f t="shared" si="29"/>
        <v>0</v>
      </c>
    </row>
    <row r="36" spans="1:65" s="876" customFormat="1" ht="23.15" customHeight="1" x14ac:dyDescent="0.2">
      <c r="A36" s="676">
        <f t="shared" si="30"/>
        <v>46142</v>
      </c>
      <c r="B36" s="677" t="str">
        <f t="shared" si="4"/>
        <v>木</v>
      </c>
      <c r="C36" s="893">
        <f>O36-N36+★月報!Z36+★月報!AZ36+★月報!BP36+★月報!BT36+★月報!BX36+★月報!CA36+★月報!CE36</f>
        <v>0</v>
      </c>
      <c r="D36" s="878">
        <f>★月報!AD36+★月報!BS36+★月報!BZ36</f>
        <v>0</v>
      </c>
      <c r="E36" s="799"/>
      <c r="F36" s="879"/>
      <c r="G36" s="686"/>
      <c r="H36" s="680">
        <f t="shared" si="5"/>
        <v>0</v>
      </c>
      <c r="I36" s="685"/>
      <c r="J36" s="879"/>
      <c r="K36" s="798"/>
      <c r="L36" s="690">
        <f t="shared" si="31"/>
        <v>0</v>
      </c>
      <c r="M36" s="880">
        <f t="shared" si="31"/>
        <v>0</v>
      </c>
      <c r="N36" s="881">
        <f t="shared" si="31"/>
        <v>0</v>
      </c>
      <c r="O36" s="682">
        <f t="shared" si="7"/>
        <v>0</v>
      </c>
      <c r="P36" s="882"/>
      <c r="Q36" s="883"/>
      <c r="R36" s="882"/>
      <c r="S36" s="884"/>
      <c r="T36" s="885">
        <v>0</v>
      </c>
      <c r="U36" s="886">
        <v>0</v>
      </c>
      <c r="V36" s="1107">
        <f t="shared" si="8"/>
        <v>0</v>
      </c>
      <c r="W36" s="888">
        <v>0</v>
      </c>
      <c r="X36" s="886">
        <v>0</v>
      </c>
      <c r="Y36" s="892">
        <f t="shared" si="9"/>
        <v>0</v>
      </c>
      <c r="Z36" s="890">
        <f t="shared" si="1"/>
        <v>0</v>
      </c>
      <c r="AA36" s="891">
        <f t="shared" si="1"/>
        <v>0</v>
      </c>
      <c r="AB36" s="892">
        <f t="shared" si="1"/>
        <v>0</v>
      </c>
      <c r="AC36" s="1116"/>
      <c r="AD36" s="1117"/>
      <c r="AE36" s="1118"/>
      <c r="AF36" s="1119"/>
      <c r="AG36" s="1118"/>
      <c r="AH36" s="1119"/>
      <c r="AI36" s="1118"/>
      <c r="AJ36" s="1119"/>
      <c r="AK36" s="1118"/>
      <c r="AL36" s="1119"/>
      <c r="AM36" s="1118"/>
      <c r="AN36" s="1119"/>
      <c r="AO36" s="1118"/>
      <c r="AP36" s="1119"/>
      <c r="AQ36" s="1118"/>
      <c r="AR36" s="1120"/>
      <c r="AS36" s="1153" t="str">
        <f t="shared" si="10"/>
        <v/>
      </c>
      <c r="AT36" s="1121"/>
      <c r="AU36" s="1113" t="str">
        <f t="shared" si="11"/>
        <v/>
      </c>
      <c r="AV36" s="1113" t="str">
        <f t="shared" si="12"/>
        <v>OK</v>
      </c>
      <c r="AW36" s="1113" t="str">
        <f t="shared" si="13"/>
        <v>OK</v>
      </c>
      <c r="AX36" s="1113">
        <f t="shared" si="14"/>
        <v>0</v>
      </c>
      <c r="AY36" s="1113">
        <f t="shared" si="15"/>
        <v>0</v>
      </c>
      <c r="AZ36" s="1113">
        <f t="shared" si="16"/>
        <v>0</v>
      </c>
      <c r="BA36" s="1113">
        <f t="shared" si="17"/>
        <v>0</v>
      </c>
      <c r="BB36" s="1113">
        <f t="shared" si="18"/>
        <v>0</v>
      </c>
      <c r="BC36" s="1113">
        <f t="shared" si="19"/>
        <v>0</v>
      </c>
      <c r="BD36" s="1113">
        <f t="shared" si="20"/>
        <v>0</v>
      </c>
      <c r="BE36" s="1113">
        <f t="shared" si="21"/>
        <v>0</v>
      </c>
      <c r="BF36" s="1113">
        <f t="shared" si="22"/>
        <v>0</v>
      </c>
      <c r="BG36" s="1113">
        <f t="shared" si="23"/>
        <v>0</v>
      </c>
      <c r="BH36" s="1113">
        <f t="shared" si="24"/>
        <v>0</v>
      </c>
      <c r="BI36" s="1113">
        <f t="shared" si="25"/>
        <v>0</v>
      </c>
      <c r="BJ36" s="1113">
        <f t="shared" si="26"/>
        <v>0</v>
      </c>
      <c r="BK36" s="1113">
        <f t="shared" si="27"/>
        <v>0</v>
      </c>
      <c r="BL36" s="1113">
        <f t="shared" si="28"/>
        <v>0</v>
      </c>
      <c r="BM36" s="1113">
        <f t="shared" si="29"/>
        <v>0</v>
      </c>
    </row>
    <row r="37" spans="1:65" s="876" customFormat="1" ht="23.15" customHeight="1" thickBot="1" x14ac:dyDescent="0.25">
      <c r="A37" s="676">
        <f t="shared" si="30"/>
        <v>46143</v>
      </c>
      <c r="B37" s="677" t="str">
        <f t="shared" si="4"/>
        <v>金</v>
      </c>
      <c r="C37" s="897">
        <f>O37-N37+★月報!Z37+★月報!AZ37+★月報!BP37+★月報!BT37+★月報!BX37+★月報!CA37+★月報!CE37</f>
        <v>0</v>
      </c>
      <c r="D37" s="878">
        <f>★月報!AD37+★月報!BS37+★月報!BZ37</f>
        <v>0</v>
      </c>
      <c r="E37" s="904"/>
      <c r="F37" s="905"/>
      <c r="G37" s="723"/>
      <c r="H37" s="717">
        <f>SUM(E37:G37)</f>
        <v>0</v>
      </c>
      <c r="I37" s="722"/>
      <c r="J37" s="905"/>
      <c r="K37" s="906"/>
      <c r="L37" s="727">
        <f t="shared" si="31"/>
        <v>0</v>
      </c>
      <c r="M37" s="907">
        <f t="shared" si="31"/>
        <v>0</v>
      </c>
      <c r="N37" s="908">
        <f t="shared" si="31"/>
        <v>0</v>
      </c>
      <c r="O37" s="719">
        <f>SUM(L37:N37)</f>
        <v>0</v>
      </c>
      <c r="P37" s="909"/>
      <c r="Q37" s="910"/>
      <c r="R37" s="909"/>
      <c r="S37" s="911"/>
      <c r="T37" s="912">
        <v>0</v>
      </c>
      <c r="U37" s="913">
        <v>0</v>
      </c>
      <c r="V37" s="1108">
        <f t="shared" si="8"/>
        <v>0</v>
      </c>
      <c r="W37" s="914">
        <v>0</v>
      </c>
      <c r="X37" s="913">
        <v>0</v>
      </c>
      <c r="Y37" s="892">
        <f t="shared" si="9"/>
        <v>0</v>
      </c>
      <c r="Z37" s="915">
        <f>T37+W37</f>
        <v>0</v>
      </c>
      <c r="AA37" s="916">
        <f t="shared" ref="AA37:AB37" si="32">U37+X37</f>
        <v>0</v>
      </c>
      <c r="AB37" s="892">
        <f t="shared" si="32"/>
        <v>0</v>
      </c>
      <c r="AC37" s="1128"/>
      <c r="AD37" s="1129"/>
      <c r="AE37" s="1130"/>
      <c r="AF37" s="1131"/>
      <c r="AG37" s="1130"/>
      <c r="AH37" s="1131"/>
      <c r="AI37" s="1130"/>
      <c r="AJ37" s="1131"/>
      <c r="AK37" s="1130"/>
      <c r="AL37" s="1131"/>
      <c r="AM37" s="1130"/>
      <c r="AN37" s="1131"/>
      <c r="AO37" s="1130"/>
      <c r="AP37" s="1131"/>
      <c r="AQ37" s="1130"/>
      <c r="AR37" s="1132"/>
      <c r="AS37" s="1155" t="str">
        <f t="shared" si="10"/>
        <v/>
      </c>
      <c r="AT37" s="1121"/>
      <c r="AU37" s="1113" t="str">
        <f t="shared" si="11"/>
        <v/>
      </c>
      <c r="AV37" s="1113" t="str">
        <f t="shared" si="12"/>
        <v>OK</v>
      </c>
      <c r="AW37" s="1113" t="str">
        <f t="shared" si="13"/>
        <v>OK</v>
      </c>
      <c r="AX37" s="1113">
        <f t="shared" si="14"/>
        <v>0</v>
      </c>
      <c r="AY37" s="1113">
        <f t="shared" si="15"/>
        <v>0</v>
      </c>
      <c r="AZ37" s="1113">
        <f t="shared" si="16"/>
        <v>0</v>
      </c>
      <c r="BA37" s="1113">
        <f t="shared" si="17"/>
        <v>0</v>
      </c>
      <c r="BB37" s="1113">
        <f t="shared" si="18"/>
        <v>0</v>
      </c>
      <c r="BC37" s="1113">
        <f t="shared" si="19"/>
        <v>0</v>
      </c>
      <c r="BD37" s="1113">
        <f t="shared" si="20"/>
        <v>0</v>
      </c>
      <c r="BE37" s="1113">
        <f t="shared" si="21"/>
        <v>0</v>
      </c>
      <c r="BF37" s="1113">
        <f t="shared" si="22"/>
        <v>0</v>
      </c>
      <c r="BG37" s="1113">
        <f t="shared" si="23"/>
        <v>0</v>
      </c>
      <c r="BH37" s="1113">
        <f t="shared" si="24"/>
        <v>0</v>
      </c>
      <c r="BI37" s="1113">
        <f t="shared" si="25"/>
        <v>0</v>
      </c>
      <c r="BJ37" s="1113">
        <f t="shared" si="26"/>
        <v>0</v>
      </c>
      <c r="BK37" s="1113">
        <f t="shared" si="27"/>
        <v>0</v>
      </c>
      <c r="BL37" s="1113">
        <f t="shared" si="28"/>
        <v>0</v>
      </c>
      <c r="BM37" s="1113">
        <f t="shared" si="29"/>
        <v>0</v>
      </c>
    </row>
    <row r="38" spans="1:65" s="876" customFormat="1" ht="23.15" customHeight="1" thickTop="1" thickBot="1" x14ac:dyDescent="0.25">
      <c r="A38" s="1335" t="s">
        <v>159</v>
      </c>
      <c r="B38" s="1336"/>
      <c r="C38" s="917">
        <f>C37</f>
        <v>0</v>
      </c>
      <c r="D38" s="918">
        <f>SUM(D7:D37)</f>
        <v>0</v>
      </c>
      <c r="E38" s="743">
        <f t="shared" ref="E38:K38" si="33">SUM(E7:E37)</f>
        <v>0</v>
      </c>
      <c r="F38" s="919">
        <f t="shared" si="33"/>
        <v>0</v>
      </c>
      <c r="G38" s="741">
        <f t="shared" si="33"/>
        <v>0</v>
      </c>
      <c r="H38" s="736">
        <f t="shared" si="33"/>
        <v>0</v>
      </c>
      <c r="I38" s="740">
        <f t="shared" si="33"/>
        <v>0</v>
      </c>
      <c r="J38" s="919">
        <f t="shared" si="33"/>
        <v>0</v>
      </c>
      <c r="K38" s="742">
        <f t="shared" si="33"/>
        <v>0</v>
      </c>
      <c r="L38" s="740">
        <f t="shared" ref="L38:O38" si="34">+L37</f>
        <v>0</v>
      </c>
      <c r="M38" s="919">
        <f t="shared" si="34"/>
        <v>0</v>
      </c>
      <c r="N38" s="741">
        <f t="shared" si="34"/>
        <v>0</v>
      </c>
      <c r="O38" s="737">
        <f t="shared" si="34"/>
        <v>0</v>
      </c>
      <c r="P38" s="920">
        <f t="shared" ref="P38:Q38" si="35">P37</f>
        <v>0</v>
      </c>
      <c r="Q38" s="921">
        <f t="shared" si="35"/>
        <v>0</v>
      </c>
      <c r="R38" s="920">
        <f>R37</f>
        <v>0</v>
      </c>
      <c r="S38" s="922">
        <f t="shared" ref="S38" si="36">S37</f>
        <v>0</v>
      </c>
      <c r="T38" s="923">
        <f>SUM(T6:T37)</f>
        <v>0</v>
      </c>
      <c r="U38" s="924">
        <f t="shared" ref="U38:X38" si="37">SUM(U6:U37)</f>
        <v>0</v>
      </c>
      <c r="V38" s="925">
        <f t="shared" si="37"/>
        <v>0</v>
      </c>
      <c r="W38" s="926">
        <f t="shared" si="37"/>
        <v>0</v>
      </c>
      <c r="X38" s="924">
        <f t="shared" si="37"/>
        <v>0</v>
      </c>
      <c r="Y38" s="927">
        <f>SUM(Y6:Y37)</f>
        <v>0</v>
      </c>
      <c r="Z38" s="928">
        <f>T38+W38</f>
        <v>0</v>
      </c>
      <c r="AA38" s="929">
        <f>U38+X38</f>
        <v>0</v>
      </c>
      <c r="AB38" s="929">
        <f>V38+Y38</f>
        <v>0</v>
      </c>
      <c r="AC38" s="1133"/>
      <c r="AD38" s="1134"/>
      <c r="AE38" s="1135"/>
      <c r="AF38" s="1136"/>
      <c r="AG38" s="1135"/>
      <c r="AH38" s="1136"/>
      <c r="AI38" s="1135"/>
      <c r="AJ38" s="1136"/>
      <c r="AK38" s="1135"/>
      <c r="AL38" s="1136"/>
      <c r="AM38" s="1135"/>
      <c r="AN38" s="1136"/>
      <c r="AO38" s="1135"/>
      <c r="AP38" s="1136"/>
      <c r="AQ38" s="1135"/>
      <c r="AR38" s="1137"/>
      <c r="AS38" s="1156"/>
      <c r="AT38" s="1121"/>
    </row>
    <row r="39" spans="1:65" s="876" customFormat="1" ht="23.15" customHeight="1" thickTop="1" thickBot="1" x14ac:dyDescent="0.25">
      <c r="A39" s="1313" t="s">
        <v>168</v>
      </c>
      <c r="B39" s="1314"/>
      <c r="C39" s="930"/>
      <c r="D39" s="931"/>
      <c r="E39" s="826"/>
      <c r="F39" s="827"/>
      <c r="G39" s="760"/>
      <c r="H39" s="747">
        <f>SUM(E39:G39)</f>
        <v>0</v>
      </c>
      <c r="I39" s="759"/>
      <c r="J39" s="827"/>
      <c r="K39" s="825"/>
      <c r="L39" s="759"/>
      <c r="M39" s="827"/>
      <c r="N39" s="760"/>
      <c r="O39" s="756">
        <f>SUM(L39:N39)</f>
        <v>0</v>
      </c>
      <c r="P39" s="1477">
        <f>SUM(P38:Q38)</f>
        <v>0</v>
      </c>
      <c r="Q39" s="1478"/>
      <c r="R39" s="1477">
        <f>SUM(R38:S38)</f>
        <v>0</v>
      </c>
      <c r="S39" s="1488"/>
      <c r="T39" s="1489">
        <f>SUM(T38:V38)</f>
        <v>0</v>
      </c>
      <c r="U39" s="1480"/>
      <c r="V39" s="1490"/>
      <c r="W39" s="1479">
        <f>SUM(W38:Y38)</f>
        <v>0</v>
      </c>
      <c r="X39" s="1480"/>
      <c r="Y39" s="1481"/>
      <c r="Z39" s="1471">
        <f>T39+W39</f>
        <v>0</v>
      </c>
      <c r="AA39" s="1472"/>
      <c r="AB39" s="1473"/>
      <c r="AC39" s="1138"/>
      <c r="AD39" s="1139"/>
      <c r="AE39" s="1140"/>
      <c r="AF39" s="1141"/>
      <c r="AG39" s="1140"/>
      <c r="AH39" s="1141"/>
      <c r="AI39" s="1140"/>
      <c r="AJ39" s="1141"/>
      <c r="AK39" s="1140"/>
      <c r="AL39" s="1141"/>
      <c r="AM39" s="1140"/>
      <c r="AN39" s="1141"/>
      <c r="AO39" s="1140"/>
      <c r="AP39" s="1141"/>
      <c r="AQ39" s="1140"/>
      <c r="AR39" s="1142"/>
      <c r="AS39" s="1157"/>
      <c r="AT39" s="1143"/>
    </row>
    <row r="40" spans="1:65" s="876" customFormat="1" ht="23.15" customHeight="1" thickTop="1" thickBot="1" x14ac:dyDescent="0.25">
      <c r="A40" s="1306" t="s">
        <v>170</v>
      </c>
      <c r="B40" s="1307"/>
      <c r="C40" s="932"/>
      <c r="D40" s="933"/>
      <c r="E40" s="934">
        <f t="shared" ref="E40:O40" si="38">SUM(E38:E39)</f>
        <v>0</v>
      </c>
      <c r="F40" s="935">
        <f t="shared" si="38"/>
        <v>0</v>
      </c>
      <c r="G40" s="775">
        <f t="shared" si="38"/>
        <v>0</v>
      </c>
      <c r="H40" s="770">
        <f t="shared" si="38"/>
        <v>0</v>
      </c>
      <c r="I40" s="774">
        <f t="shared" si="38"/>
        <v>0</v>
      </c>
      <c r="J40" s="935">
        <f t="shared" si="38"/>
        <v>0</v>
      </c>
      <c r="K40" s="936">
        <f t="shared" si="38"/>
        <v>0</v>
      </c>
      <c r="L40" s="774">
        <f t="shared" si="38"/>
        <v>0</v>
      </c>
      <c r="M40" s="935">
        <f t="shared" si="38"/>
        <v>0</v>
      </c>
      <c r="N40" s="775">
        <f t="shared" si="38"/>
        <v>0</v>
      </c>
      <c r="O40" s="771">
        <f t="shared" si="38"/>
        <v>0</v>
      </c>
      <c r="P40" s="1482">
        <f>P39+R39</f>
        <v>0</v>
      </c>
      <c r="Q40" s="1483"/>
      <c r="R40" s="1483"/>
      <c r="S40" s="1484"/>
      <c r="T40" s="1485">
        <f>T39+W39</f>
        <v>0</v>
      </c>
      <c r="U40" s="1486"/>
      <c r="V40" s="1486"/>
      <c r="W40" s="1486"/>
      <c r="X40" s="1486"/>
      <c r="Y40" s="1487"/>
      <c r="Z40" s="1474"/>
      <c r="AA40" s="1475"/>
      <c r="AB40" s="1476"/>
      <c r="AC40" s="1144"/>
      <c r="AD40" s="1145"/>
      <c r="AE40" s="1146"/>
      <c r="AF40" s="1147"/>
      <c r="AG40" s="1146"/>
      <c r="AH40" s="1147"/>
      <c r="AI40" s="1146"/>
      <c r="AJ40" s="1147"/>
      <c r="AK40" s="1146"/>
      <c r="AL40" s="1147"/>
      <c r="AM40" s="1146"/>
      <c r="AN40" s="1147"/>
      <c r="AO40" s="1146"/>
      <c r="AP40" s="1147"/>
      <c r="AQ40" s="1146"/>
      <c r="AR40" s="1148"/>
      <c r="AS40" s="1158"/>
      <c r="AT40" s="1143"/>
    </row>
    <row r="41" spans="1:65" s="627" customFormat="1" ht="25.5" customHeight="1" thickBot="1" x14ac:dyDescent="0.25">
      <c r="A41" s="1455" t="s">
        <v>210</v>
      </c>
      <c r="B41" s="1428"/>
      <c r="C41" s="937">
        <f>MAX(C6:C37)</f>
        <v>0</v>
      </c>
      <c r="D41" s="937">
        <f>MAX(D6:D37)</f>
        <v>0</v>
      </c>
    </row>
    <row r="42" spans="1:65" s="627" customFormat="1" ht="25.5" customHeight="1" thickBot="1" x14ac:dyDescent="0.25">
      <c r="A42" s="1455" t="s">
        <v>211</v>
      </c>
      <c r="B42" s="1428"/>
      <c r="C42" s="1094" t="str">
        <f>IF(MAX(C6:C37)&gt;0,MATCH(MAX(C7:C37),C7:C37,0),"")</f>
        <v/>
      </c>
      <c r="D42" s="938" t="str">
        <f>IF(MAX(D6:D37)&gt;0,MATCH(MAX(D7:D37),D7:D37,0),"")</f>
        <v/>
      </c>
    </row>
    <row r="43" spans="1:65" s="627" customFormat="1" x14ac:dyDescent="0.2">
      <c r="B43" s="939"/>
    </row>
    <row r="44" spans="1:65" s="627" customFormat="1" x14ac:dyDescent="0.2">
      <c r="B44" s="939"/>
    </row>
    <row r="45" spans="1:65" s="942" customFormat="1" ht="21.5" thickBot="1" x14ac:dyDescent="0.25">
      <c r="A45" s="940"/>
      <c r="B45" s="940"/>
      <c r="C45" s="941"/>
      <c r="D45" s="941"/>
      <c r="E45" s="941"/>
      <c r="F45" s="941"/>
      <c r="G45" s="941"/>
      <c r="H45" s="941"/>
      <c r="I45" s="941"/>
      <c r="J45" s="941"/>
      <c r="K45" s="941"/>
      <c r="L45" s="941"/>
      <c r="M45" s="941"/>
      <c r="N45" s="941"/>
      <c r="O45" s="941"/>
      <c r="P45" s="941"/>
      <c r="Q45" s="941"/>
      <c r="R45" s="941"/>
      <c r="S45" s="941"/>
    </row>
    <row r="46" spans="1:65" s="627" customFormat="1" ht="22" customHeight="1" x14ac:dyDescent="0.2">
      <c r="A46" s="1456"/>
      <c r="B46" s="1457"/>
      <c r="C46" s="1462" t="s">
        <v>212</v>
      </c>
      <c r="D46" s="1465" t="s">
        <v>213</v>
      </c>
      <c r="E46" s="1468" t="s">
        <v>214</v>
      </c>
      <c r="F46" s="1469"/>
      <c r="G46" s="1469"/>
      <c r="H46" s="1469"/>
      <c r="I46" s="1469"/>
      <c r="J46" s="1469"/>
      <c r="K46" s="1469"/>
      <c r="L46" s="1469"/>
      <c r="M46" s="1469"/>
      <c r="N46" s="1469"/>
      <c r="O46" s="1470"/>
      <c r="P46" s="1452" t="s">
        <v>187</v>
      </c>
      <c r="Q46" s="1453"/>
      <c r="R46" s="1453"/>
      <c r="S46" s="1454"/>
      <c r="T46" s="1434" t="s">
        <v>188</v>
      </c>
      <c r="U46" s="1435"/>
      <c r="V46" s="1435"/>
      <c r="W46" s="1435"/>
      <c r="X46" s="1435"/>
      <c r="Y46" s="1435"/>
      <c r="Z46" s="1435"/>
      <c r="AA46" s="1435"/>
      <c r="AB46" s="1436"/>
    </row>
    <row r="47" spans="1:65" s="627" customFormat="1" ht="22" customHeight="1" x14ac:dyDescent="0.2">
      <c r="A47" s="1458"/>
      <c r="B47" s="1459"/>
      <c r="C47" s="1463"/>
      <c r="D47" s="1466"/>
      <c r="E47" s="1437" t="s">
        <v>191</v>
      </c>
      <c r="F47" s="1438"/>
      <c r="G47" s="1438"/>
      <c r="H47" s="1439"/>
      <c r="I47" s="1350" t="s">
        <v>67</v>
      </c>
      <c r="J47" s="1438"/>
      <c r="K47" s="1439"/>
      <c r="L47" s="1350" t="s">
        <v>192</v>
      </c>
      <c r="M47" s="1438"/>
      <c r="N47" s="1438"/>
      <c r="O47" s="1440"/>
      <c r="P47" s="1441" t="s">
        <v>193</v>
      </c>
      <c r="Q47" s="1442"/>
      <c r="R47" s="1443" t="s">
        <v>194</v>
      </c>
      <c r="S47" s="1444"/>
      <c r="T47" s="1445" t="s">
        <v>215</v>
      </c>
      <c r="U47" s="1446"/>
      <c r="V47" s="1446"/>
      <c r="W47" s="1447" t="s">
        <v>195</v>
      </c>
      <c r="X47" s="1448"/>
      <c r="Y47" s="1448"/>
      <c r="Z47" s="1449" t="s">
        <v>196</v>
      </c>
      <c r="AA47" s="1450"/>
      <c r="AB47" s="1451"/>
    </row>
    <row r="48" spans="1:65" s="944" customFormat="1" ht="39" customHeight="1" thickBot="1" x14ac:dyDescent="0.25">
      <c r="A48" s="1460"/>
      <c r="B48" s="1461"/>
      <c r="C48" s="1464"/>
      <c r="D48" s="1467"/>
      <c r="E48" s="943" t="s">
        <v>201</v>
      </c>
      <c r="F48" s="849" t="s">
        <v>202</v>
      </c>
      <c r="G48" s="850" t="s">
        <v>203</v>
      </c>
      <c r="H48" s="851" t="s">
        <v>159</v>
      </c>
      <c r="I48" s="852" t="s">
        <v>201</v>
      </c>
      <c r="J48" s="849" t="s">
        <v>202</v>
      </c>
      <c r="K48" s="635" t="s">
        <v>203</v>
      </c>
      <c r="L48" s="852" t="s">
        <v>201</v>
      </c>
      <c r="M48" s="849" t="s">
        <v>202</v>
      </c>
      <c r="N48" s="850" t="s">
        <v>203</v>
      </c>
      <c r="O48" s="853" t="s">
        <v>154</v>
      </c>
      <c r="P48" s="854" t="s">
        <v>161</v>
      </c>
      <c r="Q48" s="855" t="s">
        <v>156</v>
      </c>
      <c r="R48" s="856" t="s">
        <v>165</v>
      </c>
      <c r="S48" s="857" t="s">
        <v>195</v>
      </c>
      <c r="T48" s="858" t="s">
        <v>109</v>
      </c>
      <c r="U48" s="859" t="s">
        <v>204</v>
      </c>
      <c r="V48" s="860" t="s">
        <v>205</v>
      </c>
      <c r="W48" s="861" t="s">
        <v>109</v>
      </c>
      <c r="X48" s="859" t="s">
        <v>204</v>
      </c>
      <c r="Y48" s="862" t="s">
        <v>205</v>
      </c>
      <c r="Z48" s="861" t="s">
        <v>109</v>
      </c>
      <c r="AA48" s="859" t="s">
        <v>204</v>
      </c>
      <c r="AB48" s="862" t="s">
        <v>205</v>
      </c>
    </row>
    <row r="49" spans="1:28" s="954" customFormat="1" ht="23.15" customHeight="1" thickTop="1" x14ac:dyDescent="0.2">
      <c r="A49" s="1365" t="s">
        <v>166</v>
      </c>
      <c r="B49" s="1366"/>
      <c r="C49" s="833"/>
      <c r="D49" s="945"/>
      <c r="E49" s="664"/>
      <c r="F49" s="865"/>
      <c r="G49" s="865"/>
      <c r="H49" s="831">
        <f t="shared" ref="H49" si="39">SUM(E49:G49)</f>
        <v>0</v>
      </c>
      <c r="I49" s="660"/>
      <c r="J49" s="865"/>
      <c r="K49" s="794"/>
      <c r="L49" s="665"/>
      <c r="M49" s="834"/>
      <c r="N49" s="832"/>
      <c r="O49" s="796">
        <f t="shared" ref="O49" si="40">SUM(L49:N49)</f>
        <v>0</v>
      </c>
      <c r="P49" s="946"/>
      <c r="Q49" s="947"/>
      <c r="R49" s="946"/>
      <c r="S49" s="948"/>
      <c r="T49" s="949"/>
      <c r="U49" s="950"/>
      <c r="V49" s="951"/>
      <c r="W49" s="952"/>
      <c r="X49" s="950"/>
      <c r="Y49" s="951"/>
      <c r="Z49" s="949"/>
      <c r="AA49" s="950"/>
      <c r="AB49" s="953"/>
    </row>
    <row r="50" spans="1:28" s="954" customFormat="1" ht="23.15" customHeight="1" x14ac:dyDescent="0.2">
      <c r="A50" s="1321">
        <v>4</v>
      </c>
      <c r="B50" s="1367"/>
      <c r="C50" s="955">
        <f>O50-N50+★月報!Z50+★月報!AZ50+★月報!BP50+★月報!BT50+★月報!BX50+★月報!CA50+★月報!CE50</f>
        <v>0</v>
      </c>
      <c r="D50" s="811">
        <f>★月報!AD50+★月報!BS50+★月報!BZ50</f>
        <v>0</v>
      </c>
      <c r="E50" s="689"/>
      <c r="F50" s="879"/>
      <c r="G50" s="879"/>
      <c r="H50" s="688">
        <f t="shared" ref="H50:H55" si="41">SUM(E50:G50)</f>
        <v>0</v>
      </c>
      <c r="I50" s="685"/>
      <c r="J50" s="879"/>
      <c r="K50" s="798"/>
      <c r="L50" s="690">
        <f t="shared" ref="L50:N55" si="42">+E50-I50+L49</f>
        <v>0</v>
      </c>
      <c r="M50" s="880">
        <f t="shared" si="42"/>
        <v>0</v>
      </c>
      <c r="N50" s="881">
        <f t="shared" si="42"/>
        <v>0</v>
      </c>
      <c r="O50" s="811">
        <f t="shared" ref="O50:O55" si="43">SUM(L50:N50)</f>
        <v>0</v>
      </c>
      <c r="P50" s="882"/>
      <c r="Q50" s="883"/>
      <c r="R50" s="882"/>
      <c r="S50" s="884"/>
      <c r="T50" s="885">
        <v>0</v>
      </c>
      <c r="U50" s="886">
        <v>0</v>
      </c>
      <c r="V50" s="887">
        <v>0</v>
      </c>
      <c r="W50" s="888">
        <v>0</v>
      </c>
      <c r="X50" s="886">
        <v>0</v>
      </c>
      <c r="Y50" s="887">
        <v>0</v>
      </c>
      <c r="Z50" s="885">
        <f>T50+W50</f>
        <v>0</v>
      </c>
      <c r="AA50" s="886">
        <f t="shared" ref="AA50:AB55" si="44">U50+X50</f>
        <v>0</v>
      </c>
      <c r="AB50" s="889">
        <f>V50+Y50</f>
        <v>0</v>
      </c>
    </row>
    <row r="51" spans="1:28" s="954" customFormat="1" ht="23.15" customHeight="1" x14ac:dyDescent="0.2">
      <c r="A51" s="1321">
        <v>5</v>
      </c>
      <c r="B51" s="1367"/>
      <c r="C51" s="955">
        <f>O51-N51+★月報!Z51+★月報!AZ51+★月報!BP51+★月報!BT51+★月報!BX51+★月報!CA51+★月報!CE51</f>
        <v>0</v>
      </c>
      <c r="D51" s="811">
        <f>★月報!AD51+★月報!BS51+★月報!BZ51</f>
        <v>0</v>
      </c>
      <c r="E51" s="689"/>
      <c r="F51" s="879"/>
      <c r="G51" s="879"/>
      <c r="H51" s="688">
        <f t="shared" si="41"/>
        <v>0</v>
      </c>
      <c r="I51" s="685"/>
      <c r="J51" s="879"/>
      <c r="K51" s="798"/>
      <c r="L51" s="690">
        <f t="shared" si="42"/>
        <v>0</v>
      </c>
      <c r="M51" s="880">
        <f t="shared" si="42"/>
        <v>0</v>
      </c>
      <c r="N51" s="881">
        <f t="shared" si="42"/>
        <v>0</v>
      </c>
      <c r="O51" s="811">
        <f t="shared" si="43"/>
        <v>0</v>
      </c>
      <c r="P51" s="882"/>
      <c r="Q51" s="883"/>
      <c r="R51" s="882"/>
      <c r="S51" s="884"/>
      <c r="T51" s="885">
        <v>0</v>
      </c>
      <c r="U51" s="886">
        <v>0</v>
      </c>
      <c r="V51" s="887">
        <v>0</v>
      </c>
      <c r="W51" s="888">
        <v>0</v>
      </c>
      <c r="X51" s="886">
        <v>0</v>
      </c>
      <c r="Y51" s="887">
        <v>0</v>
      </c>
      <c r="Z51" s="885">
        <f t="shared" ref="Z51:Z55" si="45">T51+W51</f>
        <v>0</v>
      </c>
      <c r="AA51" s="886">
        <f t="shared" si="44"/>
        <v>0</v>
      </c>
      <c r="AB51" s="889">
        <f t="shared" si="44"/>
        <v>0</v>
      </c>
    </row>
    <row r="52" spans="1:28" s="954" customFormat="1" ht="23.15" customHeight="1" x14ac:dyDescent="0.2">
      <c r="A52" s="1321">
        <v>6</v>
      </c>
      <c r="B52" s="1367"/>
      <c r="C52" s="955">
        <f>O52-N52+★月報!Z52+★月報!AZ52+★月報!BP52+★月報!BT52+★月報!BX52+★月報!CA52+★月報!CE52</f>
        <v>0</v>
      </c>
      <c r="D52" s="811">
        <f>★月報!AD52+★月報!BS52+★月報!BZ52</f>
        <v>0</v>
      </c>
      <c r="E52" s="689"/>
      <c r="F52" s="879"/>
      <c r="G52" s="879"/>
      <c r="H52" s="688">
        <f t="shared" si="41"/>
        <v>0</v>
      </c>
      <c r="I52" s="685"/>
      <c r="J52" s="879"/>
      <c r="K52" s="798"/>
      <c r="L52" s="690">
        <f t="shared" si="42"/>
        <v>0</v>
      </c>
      <c r="M52" s="880">
        <f t="shared" si="42"/>
        <v>0</v>
      </c>
      <c r="N52" s="881">
        <f t="shared" si="42"/>
        <v>0</v>
      </c>
      <c r="O52" s="811">
        <f t="shared" si="43"/>
        <v>0</v>
      </c>
      <c r="P52" s="882"/>
      <c r="Q52" s="883"/>
      <c r="R52" s="882"/>
      <c r="S52" s="884"/>
      <c r="T52" s="885">
        <v>0</v>
      </c>
      <c r="U52" s="886">
        <v>0</v>
      </c>
      <c r="V52" s="887">
        <v>0</v>
      </c>
      <c r="W52" s="888">
        <v>0</v>
      </c>
      <c r="X52" s="886">
        <v>0</v>
      </c>
      <c r="Y52" s="887">
        <v>0</v>
      </c>
      <c r="Z52" s="885">
        <f t="shared" si="45"/>
        <v>0</v>
      </c>
      <c r="AA52" s="886">
        <f t="shared" si="44"/>
        <v>0</v>
      </c>
      <c r="AB52" s="889">
        <f t="shared" si="44"/>
        <v>0</v>
      </c>
    </row>
    <row r="53" spans="1:28" s="954" customFormat="1" ht="23.15" customHeight="1" x14ac:dyDescent="0.2">
      <c r="A53" s="1321">
        <v>7</v>
      </c>
      <c r="B53" s="1322"/>
      <c r="C53" s="955">
        <f>O53-N53+★月報!Z53+★月報!AZ53+★月報!BP53+★月報!BT53+★月報!BX53+★月報!CA53+★月報!CE53</f>
        <v>0</v>
      </c>
      <c r="D53" s="811">
        <f>★月報!AD53+★月報!BS53+★月報!BZ53</f>
        <v>0</v>
      </c>
      <c r="E53" s="689"/>
      <c r="F53" s="879"/>
      <c r="G53" s="879"/>
      <c r="H53" s="688">
        <f t="shared" si="41"/>
        <v>0</v>
      </c>
      <c r="I53" s="685"/>
      <c r="J53" s="879"/>
      <c r="K53" s="798"/>
      <c r="L53" s="690">
        <f t="shared" si="42"/>
        <v>0</v>
      </c>
      <c r="M53" s="880">
        <f t="shared" si="42"/>
        <v>0</v>
      </c>
      <c r="N53" s="881">
        <f t="shared" si="42"/>
        <v>0</v>
      </c>
      <c r="O53" s="811">
        <f t="shared" si="43"/>
        <v>0</v>
      </c>
      <c r="P53" s="882"/>
      <c r="Q53" s="883"/>
      <c r="R53" s="882"/>
      <c r="S53" s="884"/>
      <c r="T53" s="885">
        <v>0</v>
      </c>
      <c r="U53" s="886">
        <v>0</v>
      </c>
      <c r="V53" s="887">
        <v>0</v>
      </c>
      <c r="W53" s="888">
        <v>0</v>
      </c>
      <c r="X53" s="886">
        <v>0</v>
      </c>
      <c r="Y53" s="887">
        <v>0</v>
      </c>
      <c r="Z53" s="885">
        <f t="shared" si="45"/>
        <v>0</v>
      </c>
      <c r="AA53" s="886">
        <f t="shared" si="44"/>
        <v>0</v>
      </c>
      <c r="AB53" s="889">
        <f t="shared" si="44"/>
        <v>0</v>
      </c>
    </row>
    <row r="54" spans="1:28" s="954" customFormat="1" ht="23.15" customHeight="1" x14ac:dyDescent="0.2">
      <c r="A54" s="1321">
        <v>8</v>
      </c>
      <c r="B54" s="1322"/>
      <c r="C54" s="955">
        <f>O54-N54+★月報!Z54+★月報!AZ54+★月報!BP54+★月報!BT54+★月報!BX54+★月報!CA54+★月報!CE54</f>
        <v>0</v>
      </c>
      <c r="D54" s="811">
        <f>★月報!AD54+★月報!BS54+★月報!BZ54</f>
        <v>0</v>
      </c>
      <c r="E54" s="689"/>
      <c r="F54" s="879"/>
      <c r="G54" s="879"/>
      <c r="H54" s="688">
        <f t="shared" si="41"/>
        <v>0</v>
      </c>
      <c r="I54" s="685"/>
      <c r="J54" s="879"/>
      <c r="K54" s="798"/>
      <c r="L54" s="690">
        <f t="shared" si="42"/>
        <v>0</v>
      </c>
      <c r="M54" s="880">
        <f t="shared" si="42"/>
        <v>0</v>
      </c>
      <c r="N54" s="881">
        <f t="shared" si="42"/>
        <v>0</v>
      </c>
      <c r="O54" s="811">
        <f t="shared" si="43"/>
        <v>0</v>
      </c>
      <c r="P54" s="882"/>
      <c r="Q54" s="883"/>
      <c r="R54" s="882"/>
      <c r="S54" s="884"/>
      <c r="T54" s="885">
        <v>0</v>
      </c>
      <c r="U54" s="886">
        <v>0</v>
      </c>
      <c r="V54" s="887">
        <v>0</v>
      </c>
      <c r="W54" s="888">
        <v>0</v>
      </c>
      <c r="X54" s="886">
        <v>0</v>
      </c>
      <c r="Y54" s="887">
        <v>0</v>
      </c>
      <c r="Z54" s="885">
        <f t="shared" si="45"/>
        <v>0</v>
      </c>
      <c r="AA54" s="886">
        <f t="shared" si="44"/>
        <v>0</v>
      </c>
      <c r="AB54" s="889">
        <f t="shared" si="44"/>
        <v>0</v>
      </c>
    </row>
    <row r="55" spans="1:28" s="954" customFormat="1" ht="23.15" customHeight="1" thickBot="1" x14ac:dyDescent="0.25">
      <c r="A55" s="1326">
        <v>9</v>
      </c>
      <c r="B55" s="1327"/>
      <c r="C55" s="956">
        <f>O55-N55+★月報!Z55+★月報!AZ55+★月報!BP55+★月報!BT55+★月報!BX55+★月報!CA55+★月報!CE55</f>
        <v>0</v>
      </c>
      <c r="D55" s="802">
        <f>★月報!AD55+★月報!BS55+★月報!BZ55</f>
        <v>0</v>
      </c>
      <c r="E55" s="712"/>
      <c r="F55" s="898"/>
      <c r="G55" s="898"/>
      <c r="H55" s="711">
        <f t="shared" si="41"/>
        <v>0</v>
      </c>
      <c r="I55" s="708"/>
      <c r="J55" s="898"/>
      <c r="K55" s="801"/>
      <c r="L55" s="713">
        <f t="shared" si="42"/>
        <v>0</v>
      </c>
      <c r="M55" s="899">
        <f t="shared" si="42"/>
        <v>0</v>
      </c>
      <c r="N55" s="900">
        <f t="shared" si="42"/>
        <v>0</v>
      </c>
      <c r="O55" s="802">
        <f t="shared" si="43"/>
        <v>0</v>
      </c>
      <c r="P55" s="882"/>
      <c r="Q55" s="883"/>
      <c r="R55" s="882"/>
      <c r="S55" s="884"/>
      <c r="T55" s="885">
        <v>0</v>
      </c>
      <c r="U55" s="886">
        <v>0</v>
      </c>
      <c r="V55" s="887">
        <v>0</v>
      </c>
      <c r="W55" s="888">
        <v>0</v>
      </c>
      <c r="X55" s="886">
        <v>0</v>
      </c>
      <c r="Y55" s="887">
        <v>0</v>
      </c>
      <c r="Z55" s="885">
        <f t="shared" si="45"/>
        <v>0</v>
      </c>
      <c r="AA55" s="886">
        <f t="shared" si="44"/>
        <v>0</v>
      </c>
      <c r="AB55" s="889">
        <f t="shared" si="44"/>
        <v>0</v>
      </c>
    </row>
    <row r="56" spans="1:28" s="954" customFormat="1" ht="23.15" customHeight="1" thickTop="1" thickBot="1" x14ac:dyDescent="0.25">
      <c r="A56" s="1329" t="s">
        <v>178</v>
      </c>
      <c r="B56" s="1330"/>
      <c r="C56" s="805">
        <f>MAX(C50:C55)</f>
        <v>0</v>
      </c>
      <c r="D56" s="808">
        <f>MAX(D50:D55)</f>
        <v>0</v>
      </c>
      <c r="E56" s="805">
        <f>SUM(E50:E55)</f>
        <v>0</v>
      </c>
      <c r="F56" s="957">
        <f t="shared" ref="F56:G56" si="46">SUM(F50:F55)</f>
        <v>0</v>
      </c>
      <c r="G56" s="957">
        <f t="shared" si="46"/>
        <v>0</v>
      </c>
      <c r="H56" s="762">
        <f>SUM(H50:H55)</f>
        <v>0</v>
      </c>
      <c r="I56" s="764">
        <f>SUM(I50:I55)</f>
        <v>0</v>
      </c>
      <c r="J56" s="957">
        <f>SUM(J50:J55)</f>
        <v>0</v>
      </c>
      <c r="K56" s="761">
        <f>SUM(K50:K55)</f>
        <v>0</v>
      </c>
      <c r="L56" s="764">
        <f>+L55</f>
        <v>0</v>
      </c>
      <c r="M56" s="957">
        <f t="shared" ref="M56:N56" si="47">+M55</f>
        <v>0</v>
      </c>
      <c r="N56" s="804">
        <f t="shared" si="47"/>
        <v>0</v>
      </c>
      <c r="O56" s="808">
        <f>SUM(L56:N56)</f>
        <v>0</v>
      </c>
      <c r="P56" s="958" t="s">
        <v>80</v>
      </c>
      <c r="Q56" s="959" t="s">
        <v>80</v>
      </c>
      <c r="R56" s="958" t="s">
        <v>80</v>
      </c>
      <c r="S56" s="960" t="s">
        <v>80</v>
      </c>
      <c r="T56" s="961" t="s">
        <v>216</v>
      </c>
      <c r="U56" s="962" t="s">
        <v>216</v>
      </c>
      <c r="V56" s="963" t="s">
        <v>216</v>
      </c>
      <c r="W56" s="964" t="s">
        <v>80</v>
      </c>
      <c r="X56" s="965" t="s">
        <v>80</v>
      </c>
      <c r="Y56" s="966" t="s">
        <v>80</v>
      </c>
      <c r="Z56" s="967" t="s">
        <v>80</v>
      </c>
      <c r="AA56" s="965" t="s">
        <v>80</v>
      </c>
      <c r="AB56" s="968" t="s">
        <v>80</v>
      </c>
    </row>
    <row r="57" spans="1:28" s="954" customFormat="1" ht="23.15" customHeight="1" thickTop="1" x14ac:dyDescent="0.2">
      <c r="A57" s="1319">
        <v>10</v>
      </c>
      <c r="B57" s="1320"/>
      <c r="C57" s="833">
        <f>O57-N57+★月報!Z57+★月報!AZ57+★月報!BP57+★月報!BT57+★月報!BX57+★月報!CA57+★月報!CE57</f>
        <v>0</v>
      </c>
      <c r="D57" s="796">
        <f>★月報!AD57+★月報!BS57+★月報!BZ57</f>
        <v>0</v>
      </c>
      <c r="E57" s="664"/>
      <c r="F57" s="865"/>
      <c r="G57" s="865"/>
      <c r="H57" s="831">
        <f t="shared" ref="H57:H61" si="48">SUM(E57:G57)</f>
        <v>0</v>
      </c>
      <c r="I57" s="660"/>
      <c r="J57" s="865"/>
      <c r="K57" s="794"/>
      <c r="L57" s="665">
        <f t="shared" ref="L57:N62" si="49">+E57-I57+L56</f>
        <v>0</v>
      </c>
      <c r="M57" s="834">
        <f t="shared" si="49"/>
        <v>0</v>
      </c>
      <c r="N57" s="832">
        <f t="shared" si="49"/>
        <v>0</v>
      </c>
      <c r="O57" s="796">
        <f t="shared" ref="O57:O65" si="50">SUM(L57:N57)</f>
        <v>0</v>
      </c>
      <c r="P57" s="969"/>
      <c r="Q57" s="970"/>
      <c r="R57" s="969"/>
      <c r="S57" s="971"/>
      <c r="T57" s="885">
        <v>0</v>
      </c>
      <c r="U57" s="886">
        <v>0</v>
      </c>
      <c r="V57" s="887">
        <v>0</v>
      </c>
      <c r="W57" s="972">
        <v>0</v>
      </c>
      <c r="X57" s="886">
        <v>0</v>
      </c>
      <c r="Y57" s="887">
        <v>0</v>
      </c>
      <c r="Z57" s="973">
        <f t="shared" ref="Z57:AB62" si="51">T57+W57</f>
        <v>0</v>
      </c>
      <c r="AA57" s="886">
        <f t="shared" si="51"/>
        <v>0</v>
      </c>
      <c r="AB57" s="889">
        <f t="shared" si="51"/>
        <v>0</v>
      </c>
    </row>
    <row r="58" spans="1:28" s="954" customFormat="1" ht="23.15" customHeight="1" x14ac:dyDescent="0.2">
      <c r="A58" s="1321">
        <v>11</v>
      </c>
      <c r="B58" s="1322"/>
      <c r="C58" s="955">
        <f>O58-N58+★月報!Z58+★月報!AZ58+★月報!BP58+★月報!BT58+★月報!BX58+★月報!CA58+★月報!CE58</f>
        <v>0</v>
      </c>
      <c r="D58" s="811">
        <f>★月報!AD58+★月報!BS58+★月報!BZ58</f>
        <v>0</v>
      </c>
      <c r="E58" s="689"/>
      <c r="F58" s="879"/>
      <c r="G58" s="879"/>
      <c r="H58" s="688">
        <f t="shared" si="48"/>
        <v>0</v>
      </c>
      <c r="I58" s="685"/>
      <c r="J58" s="879"/>
      <c r="K58" s="798"/>
      <c r="L58" s="690">
        <f t="shared" si="49"/>
        <v>0</v>
      </c>
      <c r="M58" s="880">
        <f t="shared" si="49"/>
        <v>0</v>
      </c>
      <c r="N58" s="881">
        <f t="shared" si="49"/>
        <v>0</v>
      </c>
      <c r="O58" s="811">
        <f t="shared" si="50"/>
        <v>0</v>
      </c>
      <c r="P58" s="974"/>
      <c r="Q58" s="975"/>
      <c r="R58" s="974"/>
      <c r="S58" s="976"/>
      <c r="T58" s="885">
        <v>0</v>
      </c>
      <c r="U58" s="886">
        <v>0</v>
      </c>
      <c r="V58" s="887">
        <v>0</v>
      </c>
      <c r="W58" s="888">
        <v>0</v>
      </c>
      <c r="X58" s="886">
        <v>0</v>
      </c>
      <c r="Y58" s="887">
        <v>0</v>
      </c>
      <c r="Z58" s="885">
        <f t="shared" si="51"/>
        <v>0</v>
      </c>
      <c r="AA58" s="886">
        <f t="shared" si="51"/>
        <v>0</v>
      </c>
      <c r="AB58" s="889">
        <f t="shared" si="51"/>
        <v>0</v>
      </c>
    </row>
    <row r="59" spans="1:28" s="954" customFormat="1" ht="23.15" customHeight="1" x14ac:dyDescent="0.2">
      <c r="A59" s="1321">
        <v>12</v>
      </c>
      <c r="B59" s="1322"/>
      <c r="C59" s="977">
        <f>O59-N59+★月報!Z59+★月報!AZ59+★月報!BP59+★月報!BT59+★月報!BX59+★月報!CA59+★月報!CE59</f>
        <v>0</v>
      </c>
      <c r="D59" s="815">
        <f>★月報!AD59+★月報!BS59+★月報!BZ59</f>
        <v>0</v>
      </c>
      <c r="E59" s="978"/>
      <c r="F59" s="979"/>
      <c r="G59" s="979"/>
      <c r="H59" s="980">
        <f t="shared" si="48"/>
        <v>0</v>
      </c>
      <c r="I59" s="981"/>
      <c r="J59" s="979"/>
      <c r="K59" s="982"/>
      <c r="L59" s="983">
        <f t="shared" si="49"/>
        <v>0</v>
      </c>
      <c r="M59" s="984">
        <f t="shared" si="49"/>
        <v>0</v>
      </c>
      <c r="N59" s="985">
        <f t="shared" si="49"/>
        <v>0</v>
      </c>
      <c r="O59" s="815">
        <f t="shared" si="50"/>
        <v>0</v>
      </c>
      <c r="P59" s="986"/>
      <c r="Q59" s="987"/>
      <c r="R59" s="986"/>
      <c r="S59" s="988"/>
      <c r="T59" s="885">
        <v>0</v>
      </c>
      <c r="U59" s="886">
        <v>0</v>
      </c>
      <c r="V59" s="887">
        <v>0</v>
      </c>
      <c r="W59" s="888">
        <v>0</v>
      </c>
      <c r="X59" s="886">
        <v>0</v>
      </c>
      <c r="Y59" s="887">
        <v>0</v>
      </c>
      <c r="Z59" s="885">
        <f t="shared" si="51"/>
        <v>0</v>
      </c>
      <c r="AA59" s="886">
        <f t="shared" si="51"/>
        <v>0</v>
      </c>
      <c r="AB59" s="889">
        <f t="shared" si="51"/>
        <v>0</v>
      </c>
    </row>
    <row r="60" spans="1:28" s="954" customFormat="1" ht="23.15" customHeight="1" x14ac:dyDescent="0.2">
      <c r="A60" s="1321">
        <v>1</v>
      </c>
      <c r="B60" s="1322"/>
      <c r="C60" s="977">
        <f>O60-N60+★月報!Z60+★月報!AZ60+★月報!BP60+★月報!BT60+★月報!BX60+★月報!CA60+★月報!CE60</f>
        <v>0</v>
      </c>
      <c r="D60" s="815">
        <f>★月報!AD60+★月報!BS60+★月報!BZ60</f>
        <v>0</v>
      </c>
      <c r="E60" s="978"/>
      <c r="F60" s="979"/>
      <c r="G60" s="979"/>
      <c r="H60" s="980">
        <f>SUM(E60:G60)</f>
        <v>0</v>
      </c>
      <c r="I60" s="981"/>
      <c r="J60" s="979"/>
      <c r="K60" s="982"/>
      <c r="L60" s="983">
        <f t="shared" si="49"/>
        <v>0</v>
      </c>
      <c r="M60" s="984">
        <f t="shared" si="49"/>
        <v>0</v>
      </c>
      <c r="N60" s="985">
        <f t="shared" si="49"/>
        <v>0</v>
      </c>
      <c r="O60" s="815">
        <f t="shared" si="50"/>
        <v>0</v>
      </c>
      <c r="P60" s="986"/>
      <c r="Q60" s="987"/>
      <c r="R60" s="986"/>
      <c r="S60" s="988"/>
      <c r="T60" s="885"/>
      <c r="U60" s="886"/>
      <c r="V60" s="887"/>
      <c r="W60" s="888"/>
      <c r="X60" s="989"/>
      <c r="Y60" s="990"/>
      <c r="Z60" s="885">
        <f t="shared" si="51"/>
        <v>0</v>
      </c>
      <c r="AA60" s="989">
        <f t="shared" si="51"/>
        <v>0</v>
      </c>
      <c r="AB60" s="991">
        <f t="shared" si="51"/>
        <v>0</v>
      </c>
    </row>
    <row r="61" spans="1:28" s="954" customFormat="1" ht="23.15" customHeight="1" x14ac:dyDescent="0.2">
      <c r="A61" s="1321">
        <v>2</v>
      </c>
      <c r="B61" s="1322"/>
      <c r="C61" s="977">
        <f>O61-N61+★月報!Z61+★月報!AZ61+★月報!BP61+★月報!BT61+★月報!BX61+★月報!CA61+★月報!CE61</f>
        <v>0</v>
      </c>
      <c r="D61" s="815">
        <f>★月報!AD61+★月報!BS61+★月報!BZ61</f>
        <v>0</v>
      </c>
      <c r="E61" s="978"/>
      <c r="F61" s="979"/>
      <c r="G61" s="979"/>
      <c r="H61" s="980">
        <f t="shared" si="48"/>
        <v>0</v>
      </c>
      <c r="I61" s="981"/>
      <c r="J61" s="979"/>
      <c r="K61" s="982"/>
      <c r="L61" s="983">
        <f t="shared" si="49"/>
        <v>0</v>
      </c>
      <c r="M61" s="984">
        <f t="shared" si="49"/>
        <v>0</v>
      </c>
      <c r="N61" s="985">
        <f t="shared" si="49"/>
        <v>0</v>
      </c>
      <c r="O61" s="815">
        <f t="shared" si="50"/>
        <v>0</v>
      </c>
      <c r="P61" s="986"/>
      <c r="Q61" s="987"/>
      <c r="R61" s="986"/>
      <c r="S61" s="988"/>
      <c r="T61" s="885"/>
      <c r="U61" s="886"/>
      <c r="V61" s="887"/>
      <c r="W61" s="888"/>
      <c r="X61" s="989"/>
      <c r="Y61" s="990"/>
      <c r="Z61" s="885">
        <f t="shared" si="51"/>
        <v>0</v>
      </c>
      <c r="AA61" s="989">
        <f t="shared" si="51"/>
        <v>0</v>
      </c>
      <c r="AB61" s="991">
        <f t="shared" si="51"/>
        <v>0</v>
      </c>
    </row>
    <row r="62" spans="1:28" s="954" customFormat="1" ht="23.15" customHeight="1" thickBot="1" x14ac:dyDescent="0.25">
      <c r="A62" s="1326">
        <v>3</v>
      </c>
      <c r="B62" s="1327"/>
      <c r="C62" s="992">
        <f>O62-N62+★月報!Z62+★月報!AZ62+★月報!BP62+★月報!BT62+★月報!BX62+★月報!CA62+★月報!CE62</f>
        <v>0</v>
      </c>
      <c r="D62" s="823">
        <f>★月報!AD62+★月報!BS62+★月報!BZ62</f>
        <v>0</v>
      </c>
      <c r="E62" s="726"/>
      <c r="F62" s="905"/>
      <c r="G62" s="905"/>
      <c r="H62" s="725">
        <f>SUM(E62:G62)</f>
        <v>0</v>
      </c>
      <c r="I62" s="722"/>
      <c r="J62" s="905"/>
      <c r="K62" s="906"/>
      <c r="L62" s="727">
        <f t="shared" si="49"/>
        <v>0</v>
      </c>
      <c r="M62" s="907">
        <f t="shared" si="49"/>
        <v>0</v>
      </c>
      <c r="N62" s="908">
        <f t="shared" si="49"/>
        <v>0</v>
      </c>
      <c r="O62" s="823">
        <f t="shared" si="50"/>
        <v>0</v>
      </c>
      <c r="P62" s="993"/>
      <c r="Q62" s="994"/>
      <c r="R62" s="993"/>
      <c r="S62" s="995"/>
      <c r="T62" s="885"/>
      <c r="U62" s="886"/>
      <c r="V62" s="887"/>
      <c r="W62" s="914"/>
      <c r="X62" s="996"/>
      <c r="Y62" s="997"/>
      <c r="Z62" s="912">
        <f t="shared" si="51"/>
        <v>0</v>
      </c>
      <c r="AA62" s="996">
        <f t="shared" si="51"/>
        <v>0</v>
      </c>
      <c r="AB62" s="998">
        <f t="shared" si="51"/>
        <v>0</v>
      </c>
    </row>
    <row r="63" spans="1:28" s="954" customFormat="1" ht="23.15" customHeight="1" thickTop="1" thickBot="1" x14ac:dyDescent="0.25">
      <c r="A63" s="1329" t="s">
        <v>180</v>
      </c>
      <c r="B63" s="1330"/>
      <c r="C63" s="805">
        <f>MAX(C57:C62)</f>
        <v>0</v>
      </c>
      <c r="D63" s="808">
        <f>MAX(D57:D62)</f>
        <v>0</v>
      </c>
      <c r="E63" s="999">
        <f t="shared" ref="E63:F63" si="52">SUM(E57:E62)</f>
        <v>0</v>
      </c>
      <c r="F63" s="1000">
        <f t="shared" si="52"/>
        <v>0</v>
      </c>
      <c r="G63" s="1000">
        <f>SUM(G57:G62)</f>
        <v>0</v>
      </c>
      <c r="H63" s="1001">
        <f>SUM(E63:G63)</f>
        <v>0</v>
      </c>
      <c r="I63" s="1002">
        <f t="shared" ref="I63" si="53">SUM(I57:I62)</f>
        <v>0</v>
      </c>
      <c r="J63" s="1000">
        <f>SUM(J57:J62)</f>
        <v>0</v>
      </c>
      <c r="K63" s="1003">
        <f>SUM(K57:K62)</f>
        <v>0</v>
      </c>
      <c r="L63" s="1002">
        <f>+E63-I63+L56</f>
        <v>0</v>
      </c>
      <c r="M63" s="1000">
        <f>+F63-J63+M56</f>
        <v>0</v>
      </c>
      <c r="N63" s="1004">
        <f>+G63-K63+N56</f>
        <v>0</v>
      </c>
      <c r="O63" s="824">
        <f>SUM(L63:N63)</f>
        <v>0</v>
      </c>
      <c r="P63" s="1005"/>
      <c r="Q63" s="1006"/>
      <c r="R63" s="1005"/>
      <c r="S63" s="1007"/>
      <c r="T63" s="961" t="s">
        <v>80</v>
      </c>
      <c r="U63" s="962" t="s">
        <v>80</v>
      </c>
      <c r="V63" s="963" t="s">
        <v>80</v>
      </c>
      <c r="W63" s="1008" t="s">
        <v>80</v>
      </c>
      <c r="X63" s="962" t="s">
        <v>80</v>
      </c>
      <c r="Y63" s="963" t="s">
        <v>80</v>
      </c>
      <c r="Z63" s="961" t="s">
        <v>80</v>
      </c>
      <c r="AA63" s="962" t="s">
        <v>80</v>
      </c>
      <c r="AB63" s="1009" t="s">
        <v>80</v>
      </c>
    </row>
    <row r="64" spans="1:28" s="954" customFormat="1" ht="23.15" customHeight="1" thickTop="1" thickBot="1" x14ac:dyDescent="0.25">
      <c r="A64" s="1324">
        <v>4</v>
      </c>
      <c r="B64" s="1429"/>
      <c r="C64" s="1010"/>
      <c r="D64" s="1011"/>
      <c r="E64" s="1010"/>
      <c r="F64" s="1012"/>
      <c r="G64" s="1012"/>
      <c r="H64" s="1013">
        <f>SUM(E64:G64)</f>
        <v>0</v>
      </c>
      <c r="I64" s="1014"/>
      <c r="J64" s="1012"/>
      <c r="K64" s="1015"/>
      <c r="L64" s="1016">
        <f>+E64-I64+L63</f>
        <v>0</v>
      </c>
      <c r="M64" s="1017">
        <f>+F64-J64+M63</f>
        <v>0</v>
      </c>
      <c r="N64" s="1018">
        <f>+G64-K64+N63</f>
        <v>0</v>
      </c>
      <c r="O64" s="828">
        <f t="shared" si="50"/>
        <v>0</v>
      </c>
      <c r="P64" s="1019"/>
      <c r="Q64" s="1020"/>
      <c r="R64" s="1019"/>
      <c r="S64" s="1021"/>
      <c r="T64" s="885"/>
      <c r="U64" s="886"/>
      <c r="V64" s="887"/>
      <c r="W64" s="888"/>
      <c r="X64" s="989"/>
      <c r="Y64" s="990"/>
      <c r="Z64" s="1022">
        <f t="shared" ref="Z64:AB64" si="54">T64+W64</f>
        <v>0</v>
      </c>
      <c r="AA64" s="1023">
        <f t="shared" si="54"/>
        <v>0</v>
      </c>
      <c r="AB64" s="1024">
        <f t="shared" si="54"/>
        <v>0</v>
      </c>
    </row>
    <row r="65" spans="1:28" s="954" customFormat="1" ht="23.15" customHeight="1" thickTop="1" thickBot="1" x14ac:dyDescent="0.25">
      <c r="A65" s="1430" t="s">
        <v>181</v>
      </c>
      <c r="B65" s="1431"/>
      <c r="C65" s="1025">
        <f>MAX(C56,C63)</f>
        <v>0</v>
      </c>
      <c r="D65" s="1026">
        <f>MAX(D56,D63)</f>
        <v>0</v>
      </c>
      <c r="E65" s="1025">
        <f>E56+E63+E64</f>
        <v>0</v>
      </c>
      <c r="F65" s="1027">
        <f>F56+F63+F64</f>
        <v>0</v>
      </c>
      <c r="G65" s="1027">
        <f>G56+G63+G64</f>
        <v>0</v>
      </c>
      <c r="H65" s="1028">
        <f>SUM(E65:G65)</f>
        <v>0</v>
      </c>
      <c r="I65" s="1029">
        <f>I56+I63+I64</f>
        <v>0</v>
      </c>
      <c r="J65" s="1027">
        <f>J56+J63+J64</f>
        <v>0</v>
      </c>
      <c r="K65" s="1030">
        <f>K56+K63+K64</f>
        <v>0</v>
      </c>
      <c r="L65" s="1029">
        <f>+E65-I65</f>
        <v>0</v>
      </c>
      <c r="M65" s="1027">
        <f>+F65-J65</f>
        <v>0</v>
      </c>
      <c r="N65" s="1031">
        <f>+G65-K65</f>
        <v>0</v>
      </c>
      <c r="O65" s="1026">
        <f t="shared" si="50"/>
        <v>0</v>
      </c>
      <c r="P65" s="1032"/>
      <c r="Q65" s="1033"/>
      <c r="R65" s="1032"/>
      <c r="S65" s="1034"/>
      <c r="T65" s="1035">
        <f>SUM(T49:T64)</f>
        <v>0</v>
      </c>
      <c r="U65" s="1036">
        <f t="shared" ref="U65:X65" si="55">SUM(U49:U64)</f>
        <v>0</v>
      </c>
      <c r="V65" s="1037">
        <f t="shared" si="55"/>
        <v>0</v>
      </c>
      <c r="W65" s="1038">
        <f t="shared" si="55"/>
        <v>0</v>
      </c>
      <c r="X65" s="1036">
        <f t="shared" si="55"/>
        <v>0</v>
      </c>
      <c r="Y65" s="1039">
        <f>SUM(Y49:Y64)</f>
        <v>0</v>
      </c>
      <c r="Z65" s="1038">
        <f>SUM(Z49:Z64)</f>
        <v>0</v>
      </c>
      <c r="AA65" s="1036">
        <f>SUM(AA49:AA64)</f>
        <v>0</v>
      </c>
      <c r="AB65" s="1039">
        <f>SUM(AB49:AB64)</f>
        <v>0</v>
      </c>
    </row>
    <row r="66" spans="1:28" s="627" customFormat="1" ht="23.15" customHeight="1" thickBot="1" x14ac:dyDescent="0.25">
      <c r="A66" s="1432" t="s">
        <v>182</v>
      </c>
      <c r="B66" s="1433"/>
      <c r="S66" s="1040" t="s">
        <v>217</v>
      </c>
      <c r="T66" s="1425">
        <f>SUM(T65:V65)</f>
        <v>0</v>
      </c>
      <c r="U66" s="1426"/>
      <c r="V66" s="1426"/>
      <c r="W66" s="1427">
        <f>SUM(W65:Y65)</f>
        <v>0</v>
      </c>
      <c r="X66" s="1426"/>
      <c r="Y66" s="1428"/>
      <c r="Z66" s="1425">
        <f>SUM(Z65:AB65)</f>
        <v>0</v>
      </c>
      <c r="AA66" s="1426"/>
      <c r="AB66" s="1428"/>
    </row>
  </sheetData>
  <protectedRanges>
    <protectedRange sqref="T40:Y40" name="範囲1_1_1"/>
    <protectedRange sqref="T14 T50:T57 Y55 X56:Y56 X12:X14 Z12:AA14" name="範囲1_1_7_2_1"/>
    <protectedRange sqref="T15:T23 T25:T37 T58:T63 X51:X55 X7:Y7 X50:Y50 X15:X23 T7:T13 Z6:AA7 X25:X37 Z15:AA23 Z25:AA37 W50:W56 T6:Y6 T49:Y49 U7:W37 U50:V63 W57:Y63 T38:Y39 T64:Y65 Y8:Y37" name="範囲1_1_6_1_2_1"/>
    <protectedRange sqref="AC40:AR40" name="範囲1_1_1_1"/>
    <protectedRange sqref="AC12:AR14 AK15:AR15" name="範囲1_1_7_2_1_1"/>
    <protectedRange sqref="AK16:AR23 AC6:AR7 AC25:AR39 AC15:AJ23" name="範囲1_1_6_1_2_1_1"/>
  </protectedRanges>
  <mergeCells count="78">
    <mergeCell ref="A3:B5"/>
    <mergeCell ref="C3:C5"/>
    <mergeCell ref="D3:D5"/>
    <mergeCell ref="E3:O3"/>
    <mergeCell ref="P3:S3"/>
    <mergeCell ref="A1:D1"/>
    <mergeCell ref="E1:G1"/>
    <mergeCell ref="H1:L1"/>
    <mergeCell ref="S1:V1"/>
    <mergeCell ref="C2:AB2"/>
    <mergeCell ref="T3:AB3"/>
    <mergeCell ref="E4:H4"/>
    <mergeCell ref="I4:K4"/>
    <mergeCell ref="L4:O4"/>
    <mergeCell ref="P4:Q4"/>
    <mergeCell ref="R4:S4"/>
    <mergeCell ref="T4:V4"/>
    <mergeCell ref="W4:Y4"/>
    <mergeCell ref="Z4:AB4"/>
    <mergeCell ref="Z39:AB40"/>
    <mergeCell ref="A41:B41"/>
    <mergeCell ref="A6:B6"/>
    <mergeCell ref="A38:B38"/>
    <mergeCell ref="A39:B39"/>
    <mergeCell ref="P39:Q39"/>
    <mergeCell ref="W39:Y39"/>
    <mergeCell ref="A40:B40"/>
    <mergeCell ref="P40:S40"/>
    <mergeCell ref="T40:Y40"/>
    <mergeCell ref="R39:S39"/>
    <mergeCell ref="T39:V39"/>
    <mergeCell ref="A42:B42"/>
    <mergeCell ref="A46:B48"/>
    <mergeCell ref="C46:C48"/>
    <mergeCell ref="D46:D48"/>
    <mergeCell ref="E46:O46"/>
    <mergeCell ref="T46:AB46"/>
    <mergeCell ref="E47:H47"/>
    <mergeCell ref="I47:K47"/>
    <mergeCell ref="L47:O47"/>
    <mergeCell ref="P47:Q47"/>
    <mergeCell ref="R47:S47"/>
    <mergeCell ref="T47:V47"/>
    <mergeCell ref="W47:Y47"/>
    <mergeCell ref="Z47:AB47"/>
    <mergeCell ref="P46:S46"/>
    <mergeCell ref="A60:B60"/>
    <mergeCell ref="A49:B49"/>
    <mergeCell ref="A50:B50"/>
    <mergeCell ref="A51:B51"/>
    <mergeCell ref="A52:B52"/>
    <mergeCell ref="A53:B53"/>
    <mergeCell ref="A54:B54"/>
    <mergeCell ref="A55:B55"/>
    <mergeCell ref="A56:B56"/>
    <mergeCell ref="A57:B57"/>
    <mergeCell ref="A58:B58"/>
    <mergeCell ref="A59:B59"/>
    <mergeCell ref="T66:V66"/>
    <mergeCell ref="W66:Y66"/>
    <mergeCell ref="Z66:AB66"/>
    <mergeCell ref="A61:B61"/>
    <mergeCell ref="A62:B62"/>
    <mergeCell ref="A63:B63"/>
    <mergeCell ref="A64:B64"/>
    <mergeCell ref="A65:B65"/>
    <mergeCell ref="A66:B66"/>
    <mergeCell ref="AC2:AR2"/>
    <mergeCell ref="AK3:AR3"/>
    <mergeCell ref="AC4:AD4"/>
    <mergeCell ref="AE4:AF4"/>
    <mergeCell ref="AG4:AH4"/>
    <mergeCell ref="AK4:AL4"/>
    <mergeCell ref="AM4:AN4"/>
    <mergeCell ref="AQ4:AR4"/>
    <mergeCell ref="AI4:AJ4"/>
    <mergeCell ref="AO4:AP4"/>
    <mergeCell ref="AC3:AJ3"/>
  </mergeCells>
  <phoneticPr fontId="9"/>
  <conditionalFormatting sqref="A7:A37">
    <cfRule type="cellIs" dxfId="7" priority="3" operator="notEqual">
      <formula>#REF!</formula>
    </cfRule>
  </conditionalFormatting>
  <conditionalFormatting sqref="B7:B37">
    <cfRule type="cellIs" dxfId="6" priority="1" operator="equal">
      <formula>"土"</formula>
    </cfRule>
    <cfRule type="cellIs" dxfId="5" priority="2" operator="equal">
      <formula>"日"</formula>
    </cfRule>
  </conditionalFormatting>
  <printOptions horizontalCentered="1" verticalCentered="1"/>
  <pageMargins left="0.70866141732283472" right="0.35433070866141736" top="0.27559055118110237" bottom="0.19685039370078741" header="0.31496062992125984" footer="0.31496062992125984"/>
  <pageSetup paperSize="8" scale="22"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2"/>
  <sheetViews>
    <sheetView workbookViewId="0">
      <selection activeCell="E6" sqref="E6"/>
    </sheetView>
  </sheetViews>
  <sheetFormatPr defaultColWidth="8.81640625" defaultRowHeight="15" x14ac:dyDescent="0.2"/>
  <cols>
    <col min="1" max="16384" width="8.81640625" style="58"/>
  </cols>
  <sheetData>
    <row r="1" spans="1:10" ht="16" x14ac:dyDescent="0.2">
      <c r="A1" s="1501">
        <v>46113</v>
      </c>
      <c r="B1" s="1501"/>
      <c r="C1" s="1501"/>
      <c r="D1" s="1501"/>
      <c r="E1" s="1501"/>
      <c r="H1" s="73" t="s">
        <v>218</v>
      </c>
      <c r="I1" s="1502" t="s">
        <v>219</v>
      </c>
      <c r="J1" s="1503"/>
    </row>
    <row r="3" spans="1:10" x14ac:dyDescent="0.2">
      <c r="A3" s="72" t="s">
        <v>220</v>
      </c>
    </row>
    <row r="4" spans="1:10" x14ac:dyDescent="0.2">
      <c r="A4" s="67" t="s">
        <v>221</v>
      </c>
      <c r="B4" s="60"/>
      <c r="C4" s="60"/>
      <c r="D4" s="60"/>
      <c r="E4" s="60"/>
      <c r="F4" s="60"/>
      <c r="G4" s="60"/>
      <c r="H4" s="60"/>
      <c r="I4" s="60"/>
    </row>
    <row r="5" spans="1:10" x14ac:dyDescent="0.2">
      <c r="A5" s="60"/>
      <c r="B5" s="71"/>
      <c r="C5" s="65"/>
      <c r="D5" s="65"/>
      <c r="E5" s="65"/>
      <c r="F5" s="65"/>
      <c r="G5" s="65"/>
      <c r="H5" s="65"/>
      <c r="I5" s="64"/>
    </row>
    <row r="6" spans="1:10" x14ac:dyDescent="0.2">
      <c r="A6" s="60"/>
      <c r="B6" s="70"/>
      <c r="C6" s="60"/>
      <c r="D6" s="60"/>
      <c r="E6" s="60"/>
      <c r="F6" s="60"/>
      <c r="G6" s="60"/>
      <c r="H6" s="60"/>
      <c r="I6" s="69"/>
    </row>
    <row r="7" spans="1:10" x14ac:dyDescent="0.2">
      <c r="A7" s="60"/>
      <c r="B7" s="68"/>
      <c r="C7" s="62"/>
      <c r="D7" s="62"/>
      <c r="E7" s="62"/>
      <c r="F7" s="62"/>
      <c r="G7" s="62"/>
      <c r="H7" s="62"/>
      <c r="I7" s="61"/>
    </row>
    <row r="8" spans="1:10" x14ac:dyDescent="0.2">
      <c r="A8" s="60"/>
      <c r="B8" s="60"/>
      <c r="C8" s="60"/>
      <c r="D8" s="60"/>
      <c r="E8" s="60"/>
      <c r="F8" s="60"/>
      <c r="G8" s="60"/>
      <c r="H8" s="60"/>
      <c r="I8" s="60"/>
    </row>
    <row r="9" spans="1:10" x14ac:dyDescent="0.2">
      <c r="A9" s="67" t="s">
        <v>222</v>
      </c>
      <c r="B9" s="60"/>
      <c r="C9" s="60"/>
      <c r="D9" s="60"/>
      <c r="E9" s="60"/>
      <c r="F9" s="60"/>
      <c r="G9" s="60"/>
      <c r="H9" s="60"/>
      <c r="I9" s="60"/>
    </row>
    <row r="10" spans="1:10" x14ac:dyDescent="0.2">
      <c r="A10" s="60"/>
      <c r="B10" s="71"/>
      <c r="C10" s="65"/>
      <c r="D10" s="65"/>
      <c r="E10" s="65"/>
      <c r="F10" s="65"/>
      <c r="G10" s="65"/>
      <c r="H10" s="65"/>
      <c r="I10" s="64"/>
    </row>
    <row r="11" spans="1:10" x14ac:dyDescent="0.2">
      <c r="A11" s="60"/>
      <c r="B11" s="70"/>
      <c r="C11" s="60"/>
      <c r="D11" s="60"/>
      <c r="E11" s="60"/>
      <c r="F11" s="60"/>
      <c r="G11" s="60"/>
      <c r="H11" s="60"/>
      <c r="I11" s="69"/>
    </row>
    <row r="12" spans="1:10" x14ac:dyDescent="0.2">
      <c r="A12" s="60"/>
      <c r="B12" s="70"/>
      <c r="C12" s="60"/>
      <c r="D12" s="60"/>
      <c r="E12" s="60"/>
      <c r="F12" s="60"/>
      <c r="G12" s="60"/>
      <c r="H12" s="60"/>
      <c r="I12" s="69"/>
    </row>
    <row r="13" spans="1:10" x14ac:dyDescent="0.2">
      <c r="A13" s="60"/>
      <c r="B13" s="68"/>
      <c r="C13" s="62"/>
      <c r="D13" s="62"/>
      <c r="E13" s="62"/>
      <c r="F13" s="62"/>
      <c r="G13" s="62"/>
      <c r="H13" s="62"/>
      <c r="I13" s="61"/>
    </row>
    <row r="14" spans="1:10" x14ac:dyDescent="0.2">
      <c r="A14" s="60"/>
      <c r="B14" s="60"/>
      <c r="C14" s="60"/>
      <c r="D14" s="60"/>
      <c r="E14" s="60"/>
      <c r="F14" s="60"/>
      <c r="G14" s="60"/>
      <c r="H14" s="60"/>
      <c r="I14" s="60"/>
    </row>
    <row r="15" spans="1:10" x14ac:dyDescent="0.2">
      <c r="A15" s="67" t="s">
        <v>223</v>
      </c>
      <c r="B15" s="60"/>
      <c r="C15" s="60"/>
      <c r="D15" s="60"/>
      <c r="E15" s="60"/>
      <c r="F15" s="60"/>
      <c r="G15" s="60"/>
      <c r="H15" s="60"/>
      <c r="I15" s="60"/>
    </row>
    <row r="16" spans="1:10" x14ac:dyDescent="0.2">
      <c r="A16" s="60"/>
      <c r="B16" s="66"/>
      <c r="C16" s="65"/>
      <c r="D16" s="65"/>
      <c r="E16" s="65"/>
      <c r="F16" s="65"/>
      <c r="G16" s="65"/>
      <c r="H16" s="65"/>
      <c r="I16" s="64"/>
    </row>
    <row r="17" spans="1:9" x14ac:dyDescent="0.2">
      <c r="A17" s="60"/>
      <c r="B17" s="63"/>
      <c r="C17" s="62"/>
      <c r="D17" s="62"/>
      <c r="E17" s="62"/>
      <c r="F17" s="62"/>
      <c r="G17" s="62"/>
      <c r="H17" s="62"/>
      <c r="I17" s="61"/>
    </row>
    <row r="18" spans="1:9" x14ac:dyDescent="0.2">
      <c r="A18" s="60"/>
      <c r="B18" s="60"/>
      <c r="C18" s="60"/>
      <c r="D18" s="60"/>
      <c r="E18" s="60"/>
      <c r="F18" s="60"/>
      <c r="G18" s="60"/>
      <c r="H18" s="60"/>
      <c r="I18" s="60"/>
    </row>
    <row r="19" spans="1:9" x14ac:dyDescent="0.2">
      <c r="A19" s="67" t="s">
        <v>224</v>
      </c>
      <c r="B19" s="60"/>
      <c r="C19" s="60"/>
      <c r="D19" s="60"/>
      <c r="E19" s="60"/>
      <c r="F19" s="60"/>
      <c r="G19" s="60"/>
      <c r="H19" s="60"/>
      <c r="I19" s="60"/>
    </row>
    <row r="20" spans="1:9" x14ac:dyDescent="0.2">
      <c r="A20" s="60"/>
      <c r="B20" s="66"/>
      <c r="C20" s="65"/>
      <c r="D20" s="65"/>
      <c r="E20" s="65"/>
      <c r="F20" s="65"/>
      <c r="G20" s="65"/>
      <c r="H20" s="65"/>
      <c r="I20" s="64"/>
    </row>
    <row r="21" spans="1:9" x14ac:dyDescent="0.2">
      <c r="A21" s="60"/>
      <c r="B21" s="63"/>
      <c r="C21" s="62"/>
      <c r="D21" s="62"/>
      <c r="E21" s="62"/>
      <c r="F21" s="62"/>
      <c r="G21" s="62"/>
      <c r="H21" s="62"/>
      <c r="I21" s="61"/>
    </row>
    <row r="22" spans="1:9" x14ac:dyDescent="0.2">
      <c r="A22" s="60"/>
      <c r="B22" s="60"/>
      <c r="C22" s="60"/>
      <c r="D22" s="60"/>
      <c r="E22" s="60"/>
      <c r="F22" s="60"/>
      <c r="G22" s="60"/>
      <c r="H22" s="60"/>
      <c r="I22" s="60"/>
    </row>
  </sheetData>
  <mergeCells count="2">
    <mergeCell ref="A1:E1"/>
    <mergeCell ref="I1:J1"/>
  </mergeCells>
  <phoneticPr fontId="9"/>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89"/>
  <sheetViews>
    <sheetView zoomScaleNormal="100" workbookViewId="0">
      <pane ySplit="2" topLeftCell="A3" activePane="bottomLeft" state="frozenSplit"/>
      <selection activeCell="J6" sqref="J6"/>
      <selection pane="bottomLeft" activeCell="E104" sqref="E104"/>
    </sheetView>
  </sheetViews>
  <sheetFormatPr defaultColWidth="11.1796875" defaultRowHeight="16.5" customHeight="1" x14ac:dyDescent="0.2"/>
  <cols>
    <col min="1" max="1" width="3.453125" style="74" customWidth="1"/>
    <col min="2" max="2" width="15" style="74" customWidth="1"/>
    <col min="3" max="3" width="12.453125" style="74" bestFit="1" customWidth="1"/>
    <col min="4" max="4" width="20.1796875" style="74" customWidth="1"/>
    <col min="5" max="5" width="32.453125" style="74" bestFit="1" customWidth="1"/>
    <col min="6" max="6" width="8.453125" style="74" bestFit="1" customWidth="1"/>
    <col min="7" max="16384" width="11.1796875" style="74"/>
  </cols>
  <sheetData>
    <row r="1" spans="1:18" ht="16.5" customHeight="1" x14ac:dyDescent="0.2">
      <c r="A1" s="120" t="s">
        <v>225</v>
      </c>
      <c r="G1" s="117" t="s">
        <v>226</v>
      </c>
      <c r="H1" s="119"/>
      <c r="I1" s="119"/>
      <c r="J1" s="119"/>
      <c r="K1" s="119"/>
      <c r="L1" s="119"/>
      <c r="M1" s="119"/>
      <c r="N1" s="119"/>
      <c r="O1" s="119"/>
      <c r="P1" s="119"/>
      <c r="Q1" s="119"/>
      <c r="R1" s="118"/>
    </row>
    <row r="2" spans="1:18" ht="16.5" customHeight="1" x14ac:dyDescent="0.2">
      <c r="A2" s="116"/>
      <c r="B2" s="117" t="s">
        <v>227</v>
      </c>
      <c r="C2" s="117" t="s">
        <v>228</v>
      </c>
      <c r="D2" s="116" t="s">
        <v>229</v>
      </c>
      <c r="E2" s="115" t="s">
        <v>230</v>
      </c>
      <c r="F2" s="114" t="s">
        <v>231</v>
      </c>
      <c r="G2" s="113" t="s">
        <v>232</v>
      </c>
      <c r="H2" s="112" t="s">
        <v>233</v>
      </c>
      <c r="I2" s="112" t="s">
        <v>234</v>
      </c>
      <c r="J2" s="112" t="s">
        <v>235</v>
      </c>
      <c r="K2" s="112" t="s">
        <v>236</v>
      </c>
      <c r="L2" s="112" t="s">
        <v>237</v>
      </c>
      <c r="M2" s="112" t="s">
        <v>238</v>
      </c>
      <c r="N2" s="112" t="s">
        <v>239</v>
      </c>
      <c r="O2" s="112" t="s">
        <v>240</v>
      </c>
      <c r="P2" s="112" t="s">
        <v>241</v>
      </c>
      <c r="Q2" s="112" t="s">
        <v>242</v>
      </c>
      <c r="R2" s="111" t="s">
        <v>243</v>
      </c>
    </row>
    <row r="3" spans="1:18" ht="13.5" customHeight="1" x14ac:dyDescent="0.2">
      <c r="A3" s="1531" t="s">
        <v>244</v>
      </c>
      <c r="B3" s="1504" t="s">
        <v>245</v>
      </c>
      <c r="C3" s="1504" t="s">
        <v>246</v>
      </c>
      <c r="D3" s="1504" t="s">
        <v>247</v>
      </c>
      <c r="E3" s="1517"/>
      <c r="F3" s="148" t="s">
        <v>248</v>
      </c>
      <c r="G3" s="217"/>
      <c r="H3" s="145"/>
      <c r="I3" s="145"/>
      <c r="J3" s="145"/>
      <c r="K3" s="145"/>
      <c r="L3" s="145"/>
      <c r="M3" s="145"/>
      <c r="N3" s="145"/>
      <c r="O3" s="145"/>
      <c r="P3" s="145"/>
      <c r="Q3" s="145"/>
      <c r="R3" s="216"/>
    </row>
    <row r="4" spans="1:18" ht="13.5" customHeight="1" x14ac:dyDescent="0.2">
      <c r="A4" s="1532"/>
      <c r="B4" s="1526"/>
      <c r="C4" s="1526"/>
      <c r="D4" s="1528"/>
      <c r="E4" s="1523"/>
      <c r="F4" s="91" t="s">
        <v>249</v>
      </c>
      <c r="G4" s="173"/>
      <c r="H4" s="172"/>
      <c r="I4" s="172"/>
      <c r="J4" s="172"/>
      <c r="K4" s="172"/>
      <c r="L4" s="172"/>
      <c r="M4" s="172"/>
      <c r="N4" s="172"/>
      <c r="O4" s="168"/>
      <c r="P4" s="168"/>
      <c r="Q4" s="168"/>
      <c r="R4" s="171"/>
    </row>
    <row r="5" spans="1:18" ht="13.5" customHeight="1" x14ac:dyDescent="0.2">
      <c r="A5" s="1532"/>
      <c r="B5" s="110"/>
      <c r="C5" s="110"/>
      <c r="D5" s="1514" t="s">
        <v>250</v>
      </c>
      <c r="E5" s="1516"/>
      <c r="F5" s="104" t="s">
        <v>248</v>
      </c>
      <c r="G5" s="83"/>
      <c r="H5" s="82"/>
      <c r="I5" s="82"/>
      <c r="J5" s="82"/>
      <c r="K5" s="82"/>
      <c r="L5" s="82"/>
      <c r="M5" s="82"/>
      <c r="N5" s="82"/>
      <c r="O5" s="82"/>
      <c r="P5" s="82"/>
      <c r="Q5" s="82"/>
      <c r="R5" s="81"/>
    </row>
    <row r="6" spans="1:18" ht="13.5" customHeight="1" x14ac:dyDescent="0.2">
      <c r="A6" s="1532"/>
      <c r="B6" s="110"/>
      <c r="C6" s="110"/>
      <c r="D6" s="1528"/>
      <c r="E6" s="1523"/>
      <c r="F6" s="91" t="s">
        <v>251</v>
      </c>
      <c r="G6" s="173"/>
      <c r="H6" s="172"/>
      <c r="I6" s="172"/>
      <c r="J6" s="172"/>
      <c r="K6" s="172"/>
      <c r="L6" s="172"/>
      <c r="M6" s="172"/>
      <c r="N6" s="172"/>
      <c r="O6" s="168"/>
      <c r="P6" s="168"/>
      <c r="Q6" s="168"/>
      <c r="R6" s="171"/>
    </row>
    <row r="7" spans="1:18" ht="13.5" customHeight="1" x14ac:dyDescent="0.2">
      <c r="A7" s="1532"/>
      <c r="B7" s="110"/>
      <c r="C7" s="110"/>
      <c r="D7" s="1514" t="s">
        <v>252</v>
      </c>
      <c r="E7" s="1516"/>
      <c r="F7" s="104" t="s">
        <v>248</v>
      </c>
      <c r="G7" s="83"/>
      <c r="H7" s="82"/>
      <c r="I7" s="82"/>
      <c r="J7" s="82"/>
      <c r="K7" s="82"/>
      <c r="L7" s="82"/>
      <c r="M7" s="82"/>
      <c r="N7" s="82"/>
      <c r="O7" s="82"/>
      <c r="P7" s="82"/>
      <c r="Q7" s="82"/>
      <c r="R7" s="81"/>
    </row>
    <row r="8" spans="1:18" ht="13.5" customHeight="1" x14ac:dyDescent="0.2">
      <c r="A8" s="1532"/>
      <c r="B8" s="110"/>
      <c r="C8" s="110"/>
      <c r="D8" s="1528"/>
      <c r="E8" s="1523"/>
      <c r="F8" s="91" t="s">
        <v>251</v>
      </c>
      <c r="G8" s="173"/>
      <c r="H8" s="172"/>
      <c r="I8" s="172"/>
      <c r="J8" s="172"/>
      <c r="K8" s="172"/>
      <c r="L8" s="172"/>
      <c r="M8" s="172"/>
      <c r="N8" s="172"/>
      <c r="O8" s="168"/>
      <c r="P8" s="168"/>
      <c r="Q8" s="168"/>
      <c r="R8" s="171"/>
    </row>
    <row r="9" spans="1:18" ht="13.5" customHeight="1" x14ac:dyDescent="0.2">
      <c r="A9" s="1532"/>
      <c r="B9" s="110"/>
      <c r="C9" s="110"/>
      <c r="D9" s="1514" t="s">
        <v>253</v>
      </c>
      <c r="E9" s="1516"/>
      <c r="F9" s="104" t="s">
        <v>248</v>
      </c>
      <c r="G9" s="83"/>
      <c r="H9" s="82"/>
      <c r="I9" s="82"/>
      <c r="J9" s="82"/>
      <c r="K9" s="82"/>
      <c r="L9" s="82"/>
      <c r="M9" s="82"/>
      <c r="N9" s="82"/>
      <c r="O9" s="82"/>
      <c r="P9" s="82"/>
      <c r="Q9" s="82"/>
      <c r="R9" s="81"/>
    </row>
    <row r="10" spans="1:18" ht="13.5" customHeight="1" x14ac:dyDescent="0.2">
      <c r="A10" s="1532"/>
      <c r="B10" s="110"/>
      <c r="C10" s="110"/>
      <c r="D10" s="1528"/>
      <c r="E10" s="1523"/>
      <c r="F10" s="91" t="s">
        <v>251</v>
      </c>
      <c r="G10" s="173"/>
      <c r="H10" s="172"/>
      <c r="I10" s="172"/>
      <c r="J10" s="172"/>
      <c r="K10" s="172"/>
      <c r="L10" s="172"/>
      <c r="M10" s="172"/>
      <c r="N10" s="172"/>
      <c r="O10" s="168"/>
      <c r="P10" s="168"/>
      <c r="Q10" s="168"/>
      <c r="R10" s="171"/>
    </row>
    <row r="11" spans="1:18" ht="13.5" customHeight="1" x14ac:dyDescent="0.2">
      <c r="A11" s="1532"/>
      <c r="B11" s="110"/>
      <c r="C11" s="110"/>
      <c r="D11" s="1514" t="s">
        <v>254</v>
      </c>
      <c r="E11" s="1516"/>
      <c r="F11" s="104" t="s">
        <v>248</v>
      </c>
      <c r="G11" s="83"/>
      <c r="H11" s="82"/>
      <c r="I11" s="82"/>
      <c r="J11" s="82"/>
      <c r="K11" s="82"/>
      <c r="L11" s="82"/>
      <c r="M11" s="82"/>
      <c r="N11" s="82"/>
      <c r="O11" s="82"/>
      <c r="P11" s="82"/>
      <c r="Q11" s="82"/>
      <c r="R11" s="81"/>
    </row>
    <row r="12" spans="1:18" ht="13.5" customHeight="1" x14ac:dyDescent="0.2">
      <c r="A12" s="1532"/>
      <c r="B12" s="110"/>
      <c r="C12" s="110"/>
      <c r="D12" s="1528"/>
      <c r="E12" s="1523"/>
      <c r="F12" s="91" t="s">
        <v>251</v>
      </c>
      <c r="G12" s="173"/>
      <c r="H12" s="172"/>
      <c r="I12" s="172"/>
      <c r="J12" s="172"/>
      <c r="K12" s="172"/>
      <c r="L12" s="172"/>
      <c r="M12" s="172"/>
      <c r="N12" s="172"/>
      <c r="O12" s="168"/>
      <c r="P12" s="168"/>
      <c r="Q12" s="168"/>
      <c r="R12" s="171"/>
    </row>
    <row r="13" spans="1:18" ht="13.5" customHeight="1" x14ac:dyDescent="0.2">
      <c r="A13" s="1532"/>
      <c r="B13" s="110"/>
      <c r="C13" s="110"/>
      <c r="D13" s="1514" t="s">
        <v>255</v>
      </c>
      <c r="E13" s="1516"/>
      <c r="F13" s="104" t="s">
        <v>248</v>
      </c>
      <c r="G13" s="83"/>
      <c r="H13" s="82"/>
      <c r="I13" s="82"/>
      <c r="J13" s="82"/>
      <c r="K13" s="82"/>
      <c r="L13" s="82"/>
      <c r="M13" s="82"/>
      <c r="N13" s="82"/>
      <c r="O13" s="82"/>
      <c r="P13" s="82"/>
      <c r="Q13" s="82"/>
      <c r="R13" s="81"/>
    </row>
    <row r="14" spans="1:18" ht="13.5" customHeight="1" x14ac:dyDescent="0.2">
      <c r="A14" s="1532"/>
      <c r="B14" s="110"/>
      <c r="C14" s="110"/>
      <c r="D14" s="1528"/>
      <c r="E14" s="1523"/>
      <c r="F14" s="91" t="s">
        <v>251</v>
      </c>
      <c r="G14" s="173"/>
      <c r="H14" s="172"/>
      <c r="I14" s="172"/>
      <c r="J14" s="172"/>
      <c r="K14" s="172"/>
      <c r="L14" s="172"/>
      <c r="M14" s="172"/>
      <c r="N14" s="172"/>
      <c r="O14" s="168"/>
      <c r="P14" s="168"/>
      <c r="Q14" s="168"/>
      <c r="R14" s="171"/>
    </row>
    <row r="15" spans="1:18" ht="13.5" customHeight="1" x14ac:dyDescent="0.2">
      <c r="A15" s="1532"/>
      <c r="B15" s="110"/>
      <c r="C15" s="110"/>
      <c r="D15" s="1514" t="s">
        <v>256</v>
      </c>
      <c r="E15" s="1516"/>
      <c r="F15" s="104" t="s">
        <v>248</v>
      </c>
      <c r="G15" s="83"/>
      <c r="H15" s="82"/>
      <c r="I15" s="82"/>
      <c r="J15" s="82"/>
      <c r="K15" s="82"/>
      <c r="L15" s="82"/>
      <c r="M15" s="82"/>
      <c r="N15" s="82"/>
      <c r="O15" s="82"/>
      <c r="P15" s="82"/>
      <c r="Q15" s="82"/>
      <c r="R15" s="81"/>
    </row>
    <row r="16" spans="1:18" ht="13.5" customHeight="1" x14ac:dyDescent="0.2">
      <c r="A16" s="1532"/>
      <c r="B16" s="110"/>
      <c r="C16" s="110"/>
      <c r="D16" s="1528"/>
      <c r="E16" s="1523"/>
      <c r="F16" s="91" t="s">
        <v>251</v>
      </c>
      <c r="G16" s="173"/>
      <c r="H16" s="172"/>
      <c r="I16" s="172"/>
      <c r="J16" s="172"/>
      <c r="K16" s="172"/>
      <c r="L16" s="172"/>
      <c r="M16" s="172"/>
      <c r="N16" s="172"/>
      <c r="O16" s="168"/>
      <c r="P16" s="168"/>
      <c r="Q16" s="168"/>
      <c r="R16" s="171"/>
    </row>
    <row r="17" spans="1:18" ht="13.5" customHeight="1" x14ac:dyDescent="0.2">
      <c r="A17" s="1532"/>
      <c r="B17" s="110"/>
      <c r="C17" s="110"/>
      <c r="D17" s="1514" t="s">
        <v>257</v>
      </c>
      <c r="E17" s="1516"/>
      <c r="F17" s="104" t="s">
        <v>248</v>
      </c>
      <c r="G17" s="83"/>
      <c r="H17" s="82"/>
      <c r="I17" s="82"/>
      <c r="J17" s="82"/>
      <c r="K17" s="82"/>
      <c r="L17" s="82"/>
      <c r="M17" s="82"/>
      <c r="N17" s="82"/>
      <c r="O17" s="82"/>
      <c r="P17" s="82"/>
      <c r="Q17" s="82"/>
      <c r="R17" s="81"/>
    </row>
    <row r="18" spans="1:18" ht="13.5" customHeight="1" x14ac:dyDescent="0.2">
      <c r="A18" s="1532"/>
      <c r="B18" s="110"/>
      <c r="C18" s="110"/>
      <c r="D18" s="1528"/>
      <c r="E18" s="1523"/>
      <c r="F18" s="91" t="s">
        <v>251</v>
      </c>
      <c r="G18" s="173"/>
      <c r="H18" s="172"/>
      <c r="I18" s="172"/>
      <c r="J18" s="172"/>
      <c r="K18" s="172"/>
      <c r="L18" s="172"/>
      <c r="M18" s="172"/>
      <c r="N18" s="172"/>
      <c r="O18" s="168"/>
      <c r="P18" s="168"/>
      <c r="Q18" s="168"/>
      <c r="R18" s="171"/>
    </row>
    <row r="19" spans="1:18" ht="13.5" customHeight="1" x14ac:dyDescent="0.2">
      <c r="A19" s="1532"/>
      <c r="B19" s="110"/>
      <c r="C19" s="110"/>
      <c r="D19" s="1514" t="s">
        <v>258</v>
      </c>
      <c r="E19" s="1516"/>
      <c r="F19" s="104" t="s">
        <v>248</v>
      </c>
      <c r="G19" s="83"/>
      <c r="H19" s="82"/>
      <c r="I19" s="82"/>
      <c r="J19" s="82"/>
      <c r="K19" s="82"/>
      <c r="L19" s="82"/>
      <c r="M19" s="82"/>
      <c r="N19" s="82"/>
      <c r="O19" s="82"/>
      <c r="P19" s="82"/>
      <c r="Q19" s="82"/>
      <c r="R19" s="81"/>
    </row>
    <row r="20" spans="1:18" ht="13.5" customHeight="1" x14ac:dyDescent="0.2">
      <c r="A20" s="1532"/>
      <c r="B20" s="110"/>
      <c r="C20" s="110"/>
      <c r="D20" s="1528"/>
      <c r="E20" s="1523"/>
      <c r="F20" s="91" t="s">
        <v>251</v>
      </c>
      <c r="G20" s="173"/>
      <c r="H20" s="172"/>
      <c r="I20" s="172"/>
      <c r="J20" s="172"/>
      <c r="K20" s="172"/>
      <c r="L20" s="172"/>
      <c r="M20" s="172"/>
      <c r="N20" s="172"/>
      <c r="O20" s="168"/>
      <c r="P20" s="168"/>
      <c r="Q20" s="168"/>
      <c r="R20" s="171"/>
    </row>
    <row r="21" spans="1:18" ht="13.5" customHeight="1" x14ac:dyDescent="0.2">
      <c r="A21" s="1532"/>
      <c r="B21" s="110"/>
      <c r="C21" s="110"/>
      <c r="D21" s="1514" t="s">
        <v>259</v>
      </c>
      <c r="E21" s="1516"/>
      <c r="F21" s="104" t="s">
        <v>248</v>
      </c>
      <c r="G21" s="83"/>
      <c r="H21" s="82"/>
      <c r="I21" s="82"/>
      <c r="J21" s="82"/>
      <c r="K21" s="82"/>
      <c r="L21" s="82"/>
      <c r="M21" s="82"/>
      <c r="N21" s="82"/>
      <c r="O21" s="82"/>
      <c r="P21" s="82"/>
      <c r="Q21" s="82"/>
      <c r="R21" s="81"/>
    </row>
    <row r="22" spans="1:18" ht="13.5" customHeight="1" x14ac:dyDescent="0.2">
      <c r="A22" s="1532"/>
      <c r="B22" s="110"/>
      <c r="C22" s="110"/>
      <c r="D22" s="1527"/>
      <c r="E22" s="1525"/>
      <c r="F22" s="79" t="s">
        <v>251</v>
      </c>
      <c r="G22" s="215"/>
      <c r="H22" s="214"/>
      <c r="I22" s="214"/>
      <c r="J22" s="214"/>
      <c r="K22" s="214"/>
      <c r="L22" s="214"/>
      <c r="M22" s="214"/>
      <c r="N22" s="214"/>
      <c r="O22" s="213"/>
      <c r="P22" s="213"/>
      <c r="Q22" s="213"/>
      <c r="R22" s="212"/>
    </row>
    <row r="23" spans="1:18" ht="13.5" customHeight="1" x14ac:dyDescent="0.2">
      <c r="A23" s="1532"/>
      <c r="B23" s="110"/>
      <c r="C23" s="110"/>
      <c r="D23" s="1510" t="s">
        <v>260</v>
      </c>
      <c r="E23" s="1512"/>
      <c r="F23" s="109" t="s">
        <v>248</v>
      </c>
      <c r="G23" s="108"/>
      <c r="H23" s="107"/>
      <c r="I23" s="107"/>
      <c r="J23" s="107"/>
      <c r="K23" s="107"/>
      <c r="L23" s="107"/>
      <c r="M23" s="107"/>
      <c r="N23" s="107"/>
      <c r="O23" s="107"/>
      <c r="P23" s="107"/>
      <c r="Q23" s="107"/>
      <c r="R23" s="106"/>
    </row>
    <row r="24" spans="1:18" ht="13.5" customHeight="1" x14ac:dyDescent="0.2">
      <c r="A24" s="1532"/>
      <c r="B24" s="105"/>
      <c r="C24" s="105"/>
      <c r="D24" s="1529"/>
      <c r="E24" s="1530"/>
      <c r="F24" s="79" t="s">
        <v>251</v>
      </c>
      <c r="G24" s="215"/>
      <c r="H24" s="214"/>
      <c r="I24" s="214"/>
      <c r="J24" s="214"/>
      <c r="K24" s="214"/>
      <c r="L24" s="214"/>
      <c r="M24" s="214"/>
      <c r="N24" s="214"/>
      <c r="O24" s="213"/>
      <c r="P24" s="213"/>
      <c r="Q24" s="213"/>
      <c r="R24" s="212"/>
    </row>
    <row r="25" spans="1:18" ht="18" customHeight="1" x14ac:dyDescent="0.2">
      <c r="A25" s="1532"/>
      <c r="B25" s="150" t="s">
        <v>261</v>
      </c>
      <c r="C25" s="150" t="s">
        <v>262</v>
      </c>
      <c r="D25" s="211" t="s">
        <v>263</v>
      </c>
      <c r="E25" s="210"/>
      <c r="F25" s="138" t="s">
        <v>264</v>
      </c>
      <c r="G25" s="198"/>
      <c r="H25" s="197"/>
      <c r="I25" s="197"/>
      <c r="J25" s="197"/>
      <c r="K25" s="197"/>
      <c r="L25" s="197"/>
      <c r="M25" s="197"/>
      <c r="N25" s="197"/>
      <c r="O25" s="196"/>
      <c r="P25" s="196"/>
      <c r="Q25" s="196"/>
      <c r="R25" s="195"/>
    </row>
    <row r="26" spans="1:18" ht="13.5" customHeight="1" x14ac:dyDescent="0.2">
      <c r="A26" s="1532"/>
      <c r="B26" s="110"/>
      <c r="C26" s="110"/>
      <c r="D26" s="1514" t="s">
        <v>265</v>
      </c>
      <c r="E26" s="1516"/>
      <c r="F26" s="104" t="s">
        <v>264</v>
      </c>
      <c r="G26" s="83"/>
      <c r="H26" s="82"/>
      <c r="I26" s="82"/>
      <c r="J26" s="82"/>
      <c r="K26" s="82"/>
      <c r="L26" s="82"/>
      <c r="M26" s="82"/>
      <c r="N26" s="82"/>
      <c r="O26" s="82"/>
      <c r="P26" s="82"/>
      <c r="Q26" s="82"/>
      <c r="R26" s="81"/>
    </row>
    <row r="27" spans="1:18" ht="13.5" customHeight="1" x14ac:dyDescent="0.2">
      <c r="A27" s="1532"/>
      <c r="B27" s="110"/>
      <c r="C27" s="110"/>
      <c r="D27" s="1527"/>
      <c r="E27" s="1525"/>
      <c r="F27" s="79" t="s">
        <v>266</v>
      </c>
      <c r="G27" s="78"/>
      <c r="H27" s="77"/>
      <c r="I27" s="77"/>
      <c r="J27" s="77"/>
      <c r="K27" s="77"/>
      <c r="L27" s="77"/>
      <c r="M27" s="77"/>
      <c r="N27" s="77"/>
      <c r="O27" s="76"/>
      <c r="P27" s="76"/>
      <c r="Q27" s="76"/>
      <c r="R27" s="94"/>
    </row>
    <row r="28" spans="1:18" ht="18" customHeight="1" x14ac:dyDescent="0.2">
      <c r="A28" s="1532"/>
      <c r="B28" s="105"/>
      <c r="C28" s="117" t="s">
        <v>267</v>
      </c>
      <c r="D28" s="209"/>
      <c r="E28" s="181"/>
      <c r="F28" s="114" t="s">
        <v>268</v>
      </c>
      <c r="G28" s="208"/>
      <c r="H28" s="207"/>
      <c r="I28" s="207"/>
      <c r="J28" s="207"/>
      <c r="K28" s="207"/>
      <c r="L28" s="207"/>
      <c r="M28" s="207"/>
      <c r="N28" s="207"/>
      <c r="O28" s="206"/>
      <c r="P28" s="206"/>
      <c r="Q28" s="206"/>
      <c r="R28" s="205"/>
    </row>
    <row r="29" spans="1:18" ht="18" customHeight="1" x14ac:dyDescent="0.2">
      <c r="A29" s="1532"/>
      <c r="B29" s="150" t="s">
        <v>269</v>
      </c>
      <c r="C29" s="93" t="s">
        <v>270</v>
      </c>
      <c r="D29" s="200" t="s">
        <v>271</v>
      </c>
      <c r="E29" s="199"/>
      <c r="F29" s="138" t="s">
        <v>272</v>
      </c>
      <c r="G29" s="198"/>
      <c r="H29" s="197"/>
      <c r="I29" s="197"/>
      <c r="J29" s="197"/>
      <c r="K29" s="197"/>
      <c r="L29" s="197"/>
      <c r="M29" s="197"/>
      <c r="N29" s="197"/>
      <c r="O29" s="196"/>
      <c r="P29" s="196"/>
      <c r="Q29" s="196"/>
      <c r="R29" s="195"/>
    </row>
    <row r="30" spans="1:18" ht="18" customHeight="1" x14ac:dyDescent="0.2">
      <c r="A30" s="1532"/>
      <c r="B30" s="110"/>
      <c r="C30" s="85"/>
      <c r="D30" s="204" t="s">
        <v>273</v>
      </c>
      <c r="E30" s="165"/>
      <c r="F30" s="132" t="s">
        <v>272</v>
      </c>
      <c r="G30" s="203"/>
      <c r="H30" s="202"/>
      <c r="I30" s="202"/>
      <c r="J30" s="202"/>
      <c r="K30" s="202"/>
      <c r="L30" s="202"/>
      <c r="M30" s="202"/>
      <c r="N30" s="202"/>
      <c r="O30" s="163"/>
      <c r="P30" s="163"/>
      <c r="Q30" s="163"/>
      <c r="R30" s="201"/>
    </row>
    <row r="31" spans="1:18" ht="18" customHeight="1" x14ac:dyDescent="0.2">
      <c r="A31" s="1532"/>
      <c r="B31" s="110"/>
      <c r="C31" s="85"/>
      <c r="D31" s="194" t="s">
        <v>259</v>
      </c>
      <c r="E31" s="193"/>
      <c r="F31" s="125" t="s">
        <v>272</v>
      </c>
      <c r="G31" s="192"/>
      <c r="H31" s="191"/>
      <c r="I31" s="191"/>
      <c r="J31" s="191"/>
      <c r="K31" s="191"/>
      <c r="L31" s="191"/>
      <c r="M31" s="191"/>
      <c r="N31" s="191"/>
      <c r="O31" s="190"/>
      <c r="P31" s="190"/>
      <c r="Q31" s="190"/>
      <c r="R31" s="189"/>
    </row>
    <row r="32" spans="1:18" ht="13.5" customHeight="1" x14ac:dyDescent="0.2">
      <c r="A32" s="1532"/>
      <c r="B32" s="110"/>
      <c r="C32" s="110"/>
      <c r="D32" s="1510" t="s">
        <v>260</v>
      </c>
      <c r="E32" s="1512"/>
      <c r="F32" s="109" t="s">
        <v>272</v>
      </c>
      <c r="G32" s="108"/>
      <c r="H32" s="107"/>
      <c r="I32" s="107"/>
      <c r="J32" s="107"/>
      <c r="K32" s="107"/>
      <c r="L32" s="107"/>
      <c r="M32" s="107"/>
      <c r="N32" s="107"/>
      <c r="O32" s="107"/>
      <c r="P32" s="107"/>
      <c r="Q32" s="107"/>
      <c r="R32" s="106"/>
    </row>
    <row r="33" spans="1:18" ht="13.5" customHeight="1" x14ac:dyDescent="0.2">
      <c r="A33" s="1532"/>
      <c r="B33" s="110"/>
      <c r="C33" s="105"/>
      <c r="D33" s="1529"/>
      <c r="E33" s="1530"/>
      <c r="F33" s="79" t="s">
        <v>274</v>
      </c>
      <c r="G33" s="78"/>
      <c r="H33" s="77"/>
      <c r="I33" s="77"/>
      <c r="J33" s="77"/>
      <c r="K33" s="77"/>
      <c r="L33" s="77"/>
      <c r="M33" s="77"/>
      <c r="N33" s="77"/>
      <c r="O33" s="76"/>
      <c r="P33" s="76"/>
      <c r="Q33" s="76"/>
      <c r="R33" s="94"/>
    </row>
    <row r="34" spans="1:18" ht="18" customHeight="1" x14ac:dyDescent="0.2">
      <c r="A34" s="1532"/>
      <c r="B34" s="110"/>
      <c r="C34" s="93" t="s">
        <v>275</v>
      </c>
      <c r="D34" s="200" t="s">
        <v>271</v>
      </c>
      <c r="E34" s="199"/>
      <c r="F34" s="138" t="s">
        <v>272</v>
      </c>
      <c r="G34" s="198"/>
      <c r="H34" s="197"/>
      <c r="I34" s="197"/>
      <c r="J34" s="197"/>
      <c r="K34" s="197"/>
      <c r="L34" s="197"/>
      <c r="M34" s="197"/>
      <c r="N34" s="197"/>
      <c r="O34" s="196"/>
      <c r="P34" s="196"/>
      <c r="Q34" s="196"/>
      <c r="R34" s="195"/>
    </row>
    <row r="35" spans="1:18" ht="18" customHeight="1" x14ac:dyDescent="0.2">
      <c r="A35" s="1532"/>
      <c r="B35" s="110"/>
      <c r="C35" s="85" t="s">
        <v>276</v>
      </c>
      <c r="D35" s="194" t="s">
        <v>273</v>
      </c>
      <c r="E35" s="193"/>
      <c r="F35" s="125" t="s">
        <v>272</v>
      </c>
      <c r="G35" s="192"/>
      <c r="H35" s="191"/>
      <c r="I35" s="191"/>
      <c r="J35" s="191"/>
      <c r="K35" s="191"/>
      <c r="L35" s="191"/>
      <c r="M35" s="191"/>
      <c r="N35" s="191"/>
      <c r="O35" s="190"/>
      <c r="P35" s="190"/>
      <c r="Q35" s="190"/>
      <c r="R35" s="189"/>
    </row>
    <row r="36" spans="1:18" ht="18" customHeight="1" x14ac:dyDescent="0.2">
      <c r="A36" s="1532"/>
      <c r="B36" s="110"/>
      <c r="C36" s="105"/>
      <c r="D36" s="188" t="s">
        <v>260</v>
      </c>
      <c r="E36" s="187"/>
      <c r="F36" s="186" t="s">
        <v>272</v>
      </c>
      <c r="G36" s="185"/>
      <c r="H36" s="184"/>
      <c r="I36" s="184"/>
      <c r="J36" s="184"/>
      <c r="K36" s="184"/>
      <c r="L36" s="184"/>
      <c r="M36" s="184"/>
      <c r="N36" s="184"/>
      <c r="O36" s="184"/>
      <c r="P36" s="184"/>
      <c r="Q36" s="184"/>
      <c r="R36" s="183"/>
    </row>
    <row r="37" spans="1:18" ht="18" customHeight="1" x14ac:dyDescent="0.2">
      <c r="A37" s="1532"/>
      <c r="B37" s="105"/>
      <c r="C37" s="117" t="s">
        <v>277</v>
      </c>
      <c r="D37" s="182"/>
      <c r="E37" s="181"/>
      <c r="F37" s="114" t="s">
        <v>272</v>
      </c>
      <c r="G37" s="180"/>
      <c r="H37" s="179"/>
      <c r="I37" s="179"/>
      <c r="J37" s="179"/>
      <c r="K37" s="179"/>
      <c r="L37" s="179"/>
      <c r="M37" s="179"/>
      <c r="N37" s="179"/>
      <c r="O37" s="179"/>
      <c r="P37" s="179"/>
      <c r="Q37" s="179"/>
      <c r="R37" s="178"/>
    </row>
    <row r="38" spans="1:18" ht="13.5" customHeight="1" x14ac:dyDescent="0.2">
      <c r="A38" s="1532"/>
      <c r="B38" s="1504" t="s">
        <v>278</v>
      </c>
      <c r="C38" s="1504" t="s">
        <v>279</v>
      </c>
      <c r="D38" s="1504" t="s">
        <v>280</v>
      </c>
      <c r="E38" s="1517"/>
      <c r="F38" s="148" t="s">
        <v>281</v>
      </c>
      <c r="G38" s="177"/>
      <c r="H38" s="146"/>
      <c r="I38" s="146"/>
      <c r="J38" s="146"/>
      <c r="K38" s="145"/>
      <c r="L38" s="146"/>
      <c r="M38" s="146"/>
      <c r="N38" s="146"/>
      <c r="O38" s="145"/>
      <c r="P38" s="145"/>
      <c r="Q38" s="145"/>
      <c r="R38" s="144"/>
    </row>
    <row r="39" spans="1:18" ht="13.5" customHeight="1" x14ac:dyDescent="0.2">
      <c r="A39" s="1532"/>
      <c r="B39" s="1526"/>
      <c r="C39" s="1526"/>
      <c r="D39" s="1528"/>
      <c r="E39" s="1523"/>
      <c r="F39" s="156" t="s">
        <v>282</v>
      </c>
      <c r="G39" s="173"/>
      <c r="H39" s="172"/>
      <c r="I39" s="172"/>
      <c r="J39" s="172"/>
      <c r="K39" s="168"/>
      <c r="L39" s="172"/>
      <c r="M39" s="172"/>
      <c r="N39" s="172"/>
      <c r="O39" s="168"/>
      <c r="P39" s="168"/>
      <c r="Q39" s="168"/>
      <c r="R39" s="171"/>
    </row>
    <row r="40" spans="1:18" ht="13.5" customHeight="1" x14ac:dyDescent="0.2">
      <c r="A40" s="1532"/>
      <c r="B40" s="110"/>
      <c r="C40" s="85"/>
      <c r="D40" s="1514" t="s">
        <v>283</v>
      </c>
      <c r="E40" s="1516"/>
      <c r="F40" s="104" t="s">
        <v>281</v>
      </c>
      <c r="G40" s="176"/>
      <c r="H40" s="175"/>
      <c r="I40" s="175"/>
      <c r="J40" s="175"/>
      <c r="K40" s="160"/>
      <c r="L40" s="175"/>
      <c r="M40" s="175"/>
      <c r="N40" s="175"/>
      <c r="O40" s="160"/>
      <c r="P40" s="160"/>
      <c r="Q40" s="160"/>
      <c r="R40" s="174"/>
    </row>
    <row r="41" spans="1:18" ht="13.5" customHeight="1" x14ac:dyDescent="0.2">
      <c r="A41" s="1532"/>
      <c r="B41" s="110"/>
      <c r="C41" s="85"/>
      <c r="D41" s="1528"/>
      <c r="E41" s="1523"/>
      <c r="F41" s="156" t="s">
        <v>282</v>
      </c>
      <c r="G41" s="173"/>
      <c r="H41" s="172"/>
      <c r="I41" s="172"/>
      <c r="J41" s="172"/>
      <c r="K41" s="168"/>
      <c r="L41" s="172"/>
      <c r="M41" s="172"/>
      <c r="N41" s="172"/>
      <c r="O41" s="168"/>
      <c r="P41" s="168"/>
      <c r="Q41" s="168"/>
      <c r="R41" s="171"/>
    </row>
    <row r="42" spans="1:18" ht="13.5" customHeight="1" x14ac:dyDescent="0.2">
      <c r="A42" s="1532"/>
      <c r="B42" s="110"/>
      <c r="C42" s="85"/>
      <c r="D42" s="1514" t="s">
        <v>284</v>
      </c>
      <c r="E42" s="1516"/>
      <c r="F42" s="104" t="s">
        <v>281</v>
      </c>
      <c r="G42" s="161"/>
      <c r="H42" s="160"/>
      <c r="I42" s="160"/>
      <c r="J42" s="160"/>
      <c r="K42" s="160"/>
      <c r="L42" s="160"/>
      <c r="M42" s="160"/>
      <c r="N42" s="160"/>
      <c r="O42" s="160"/>
      <c r="P42" s="160"/>
      <c r="Q42" s="160"/>
      <c r="R42" s="170"/>
    </row>
    <row r="43" spans="1:18" ht="13.5" customHeight="1" x14ac:dyDescent="0.2">
      <c r="A43" s="1532"/>
      <c r="B43" s="110"/>
      <c r="C43" s="85"/>
      <c r="D43" s="1528"/>
      <c r="E43" s="1523"/>
      <c r="F43" s="156" t="s">
        <v>285</v>
      </c>
      <c r="G43" s="169"/>
      <c r="H43" s="168"/>
      <c r="I43" s="168"/>
      <c r="J43" s="168"/>
      <c r="K43" s="168"/>
      <c r="L43" s="168"/>
      <c r="M43" s="168"/>
      <c r="N43" s="168"/>
      <c r="O43" s="168"/>
      <c r="P43" s="168"/>
      <c r="Q43" s="168"/>
      <c r="R43" s="167"/>
    </row>
    <row r="44" spans="1:18" ht="13.5" customHeight="1" x14ac:dyDescent="0.2">
      <c r="A44" s="1532"/>
      <c r="B44" s="110"/>
      <c r="C44" s="85"/>
      <c r="D44" s="1514" t="s">
        <v>286</v>
      </c>
      <c r="E44" s="1516"/>
      <c r="F44" s="104" t="s">
        <v>281</v>
      </c>
      <c r="G44" s="161"/>
      <c r="H44" s="160"/>
      <c r="I44" s="160"/>
      <c r="J44" s="160"/>
      <c r="K44" s="160"/>
      <c r="L44" s="160"/>
      <c r="M44" s="160"/>
      <c r="N44" s="160"/>
      <c r="O44" s="160"/>
      <c r="P44" s="160"/>
      <c r="Q44" s="160"/>
      <c r="R44" s="170"/>
    </row>
    <row r="45" spans="1:18" ht="13.5" customHeight="1" x14ac:dyDescent="0.2">
      <c r="A45" s="1532"/>
      <c r="B45" s="110"/>
      <c r="C45" s="85"/>
      <c r="D45" s="1528"/>
      <c r="E45" s="1523"/>
      <c r="F45" s="156" t="s">
        <v>285</v>
      </c>
      <c r="G45" s="169"/>
      <c r="H45" s="168"/>
      <c r="I45" s="168"/>
      <c r="J45" s="168"/>
      <c r="K45" s="168"/>
      <c r="L45" s="168"/>
      <c r="M45" s="168"/>
      <c r="N45" s="168"/>
      <c r="O45" s="168"/>
      <c r="P45" s="168"/>
      <c r="Q45" s="168"/>
      <c r="R45" s="167"/>
    </row>
    <row r="46" spans="1:18" ht="13.5" customHeight="1" x14ac:dyDescent="0.2">
      <c r="A46" s="1532"/>
      <c r="B46" s="110"/>
      <c r="C46" s="85"/>
      <c r="D46" s="1514" t="s">
        <v>287</v>
      </c>
      <c r="E46" s="1516"/>
      <c r="F46" s="104" t="s">
        <v>281</v>
      </c>
      <c r="G46" s="161"/>
      <c r="H46" s="160"/>
      <c r="I46" s="160"/>
      <c r="J46" s="160"/>
      <c r="K46" s="160"/>
      <c r="L46" s="160"/>
      <c r="M46" s="160"/>
      <c r="N46" s="160"/>
      <c r="O46" s="160"/>
      <c r="P46" s="160"/>
      <c r="Q46" s="160"/>
      <c r="R46" s="170"/>
    </row>
    <row r="47" spans="1:18" ht="13.5" customHeight="1" x14ac:dyDescent="0.2">
      <c r="A47" s="1532"/>
      <c r="B47" s="110"/>
      <c r="C47" s="85"/>
      <c r="D47" s="1528"/>
      <c r="E47" s="1523"/>
      <c r="F47" s="156" t="s">
        <v>285</v>
      </c>
      <c r="G47" s="169"/>
      <c r="H47" s="168"/>
      <c r="I47" s="168"/>
      <c r="J47" s="168"/>
      <c r="K47" s="168"/>
      <c r="L47" s="168"/>
      <c r="M47" s="168"/>
      <c r="N47" s="168"/>
      <c r="O47" s="168"/>
      <c r="P47" s="168"/>
      <c r="Q47" s="168"/>
      <c r="R47" s="167"/>
    </row>
    <row r="48" spans="1:18" ht="18" customHeight="1" x14ac:dyDescent="0.2">
      <c r="A48" s="1532"/>
      <c r="B48" s="110"/>
      <c r="C48" s="85"/>
      <c r="D48" s="166" t="s">
        <v>288</v>
      </c>
      <c r="E48" s="165"/>
      <c r="F48" s="132" t="s">
        <v>281</v>
      </c>
      <c r="G48" s="164"/>
      <c r="H48" s="163"/>
      <c r="I48" s="163"/>
      <c r="J48" s="163"/>
      <c r="K48" s="163"/>
      <c r="L48" s="163"/>
      <c r="M48" s="163"/>
      <c r="N48" s="163"/>
      <c r="O48" s="163"/>
      <c r="P48" s="163"/>
      <c r="Q48" s="163"/>
      <c r="R48" s="162"/>
    </row>
    <row r="49" spans="1:18" ht="18" customHeight="1" x14ac:dyDescent="0.2">
      <c r="A49" s="1532"/>
      <c r="B49" s="110"/>
      <c r="C49" s="85"/>
      <c r="D49" s="166" t="s">
        <v>289</v>
      </c>
      <c r="E49" s="165"/>
      <c r="F49" s="132" t="s">
        <v>281</v>
      </c>
      <c r="G49" s="164"/>
      <c r="H49" s="163"/>
      <c r="I49" s="163"/>
      <c r="J49" s="163"/>
      <c r="K49" s="163"/>
      <c r="L49" s="163"/>
      <c r="M49" s="163"/>
      <c r="N49" s="163"/>
      <c r="O49" s="163"/>
      <c r="P49" s="163"/>
      <c r="Q49" s="163"/>
      <c r="R49" s="162"/>
    </row>
    <row r="50" spans="1:18" ht="13.5" customHeight="1" x14ac:dyDescent="0.2">
      <c r="A50" s="1532"/>
      <c r="B50" s="110"/>
      <c r="C50" s="85"/>
      <c r="D50" s="1514" t="s">
        <v>290</v>
      </c>
      <c r="E50" s="1516"/>
      <c r="F50" s="104" t="s">
        <v>281</v>
      </c>
      <c r="G50" s="161"/>
      <c r="H50" s="160"/>
      <c r="I50" s="160"/>
      <c r="J50" s="160"/>
      <c r="K50" s="160"/>
      <c r="L50" s="160"/>
      <c r="M50" s="160"/>
      <c r="N50" s="160"/>
      <c r="O50" s="160"/>
      <c r="P50" s="153"/>
      <c r="Q50" s="153"/>
      <c r="R50" s="152"/>
    </row>
    <row r="51" spans="1:18" ht="13.5" customHeight="1" x14ac:dyDescent="0.2">
      <c r="A51" s="1532"/>
      <c r="B51" s="110"/>
      <c r="C51" s="80"/>
      <c r="D51" s="1527"/>
      <c r="E51" s="1525"/>
      <c r="F51" s="142" t="s">
        <v>282</v>
      </c>
      <c r="G51" s="78"/>
      <c r="H51" s="77"/>
      <c r="I51" s="77"/>
      <c r="J51" s="77"/>
      <c r="K51" s="77"/>
      <c r="L51" s="77"/>
      <c r="M51" s="77"/>
      <c r="N51" s="77"/>
      <c r="O51" s="76"/>
      <c r="P51" s="76"/>
      <c r="Q51" s="76"/>
      <c r="R51" s="94"/>
    </row>
    <row r="52" spans="1:18" ht="13.5" customHeight="1" x14ac:dyDescent="0.2">
      <c r="A52" s="1532"/>
      <c r="B52" s="110"/>
      <c r="C52" s="1504" t="s">
        <v>291</v>
      </c>
      <c r="D52" s="1504" t="s">
        <v>292</v>
      </c>
      <c r="E52" s="1517"/>
      <c r="F52" s="148" t="s">
        <v>293</v>
      </c>
      <c r="G52" s="159"/>
      <c r="H52" s="158"/>
      <c r="I52" s="158"/>
      <c r="J52" s="158"/>
      <c r="K52" s="158"/>
      <c r="L52" s="158"/>
      <c r="M52" s="158"/>
      <c r="N52" s="158"/>
      <c r="O52" s="158"/>
      <c r="P52" s="158"/>
      <c r="Q52" s="158"/>
      <c r="R52" s="157"/>
    </row>
    <row r="53" spans="1:18" ht="13.5" customHeight="1" x14ac:dyDescent="0.2">
      <c r="A53" s="1532"/>
      <c r="B53" s="110"/>
      <c r="C53" s="1526"/>
      <c r="D53" s="1528"/>
      <c r="E53" s="1523"/>
      <c r="F53" s="156" t="s">
        <v>294</v>
      </c>
      <c r="G53" s="89"/>
      <c r="H53" s="88"/>
      <c r="I53" s="88"/>
      <c r="J53" s="88"/>
      <c r="K53" s="88"/>
      <c r="L53" s="88"/>
      <c r="M53" s="88"/>
      <c r="N53" s="88"/>
      <c r="O53" s="87"/>
      <c r="P53" s="87"/>
      <c r="Q53" s="87"/>
      <c r="R53" s="99"/>
    </row>
    <row r="54" spans="1:18" ht="13.5" customHeight="1" x14ac:dyDescent="0.2">
      <c r="A54" s="1532"/>
      <c r="B54" s="110"/>
      <c r="C54" s="85"/>
      <c r="D54" s="1514" t="s">
        <v>295</v>
      </c>
      <c r="E54" s="1516"/>
      <c r="F54" s="104" t="s">
        <v>293</v>
      </c>
      <c r="G54" s="83"/>
      <c r="H54" s="82"/>
      <c r="I54" s="82"/>
      <c r="J54" s="82"/>
      <c r="K54" s="82"/>
      <c r="L54" s="82"/>
      <c r="M54" s="82"/>
      <c r="N54" s="82"/>
      <c r="O54" s="82"/>
      <c r="P54" s="82"/>
      <c r="Q54" s="82"/>
      <c r="R54" s="81"/>
    </row>
    <row r="55" spans="1:18" ht="13.5" customHeight="1" x14ac:dyDescent="0.2">
      <c r="A55" s="1532"/>
      <c r="B55" s="110"/>
      <c r="C55" s="85"/>
      <c r="D55" s="1528"/>
      <c r="E55" s="1523"/>
      <c r="F55" s="156" t="s">
        <v>294</v>
      </c>
      <c r="G55" s="89"/>
      <c r="H55" s="88"/>
      <c r="I55" s="88"/>
      <c r="J55" s="88"/>
      <c r="K55" s="88"/>
      <c r="L55" s="88"/>
      <c r="M55" s="88"/>
      <c r="N55" s="88"/>
      <c r="O55" s="87"/>
      <c r="P55" s="87"/>
      <c r="Q55" s="87"/>
      <c r="R55" s="99"/>
    </row>
    <row r="56" spans="1:18" ht="13.5" customHeight="1" x14ac:dyDescent="0.2">
      <c r="A56" s="1532"/>
      <c r="B56" s="110"/>
      <c r="C56" s="85"/>
      <c r="D56" s="1514" t="s">
        <v>296</v>
      </c>
      <c r="E56" s="1524"/>
      <c r="F56" s="104" t="s">
        <v>297</v>
      </c>
      <c r="G56" s="83"/>
      <c r="H56" s="82"/>
      <c r="I56" s="82"/>
      <c r="J56" s="82"/>
      <c r="K56" s="82"/>
      <c r="L56" s="82"/>
      <c r="M56" s="82"/>
      <c r="N56" s="82"/>
      <c r="O56" s="82"/>
      <c r="P56" s="82"/>
      <c r="Q56" s="82"/>
      <c r="R56" s="81"/>
    </row>
    <row r="57" spans="1:18" ht="13.5" customHeight="1" x14ac:dyDescent="0.2">
      <c r="A57" s="1532"/>
      <c r="B57" s="85"/>
      <c r="C57" s="85"/>
      <c r="D57" s="1528"/>
      <c r="E57" s="1523"/>
      <c r="F57" s="156" t="s">
        <v>298</v>
      </c>
      <c r="G57" s="155"/>
      <c r="H57" s="87"/>
      <c r="I57" s="87"/>
      <c r="J57" s="87"/>
      <c r="K57" s="87"/>
      <c r="L57" s="87"/>
      <c r="M57" s="87"/>
      <c r="N57" s="87"/>
      <c r="O57" s="87"/>
      <c r="P57" s="87"/>
      <c r="Q57" s="87"/>
      <c r="R57" s="86"/>
    </row>
    <row r="58" spans="1:18" ht="13.5" customHeight="1" x14ac:dyDescent="0.2">
      <c r="A58" s="1532"/>
      <c r="B58" s="85"/>
      <c r="C58" s="85"/>
      <c r="D58" s="1514" t="s">
        <v>299</v>
      </c>
      <c r="E58" s="1516"/>
      <c r="F58" s="104" t="s">
        <v>264</v>
      </c>
      <c r="G58" s="154"/>
      <c r="H58" s="153"/>
      <c r="I58" s="153"/>
      <c r="J58" s="153"/>
      <c r="K58" s="153"/>
      <c r="L58" s="153"/>
      <c r="M58" s="153"/>
      <c r="N58" s="153"/>
      <c r="O58" s="153"/>
      <c r="P58" s="153"/>
      <c r="Q58" s="153"/>
      <c r="R58" s="152"/>
    </row>
    <row r="59" spans="1:18" ht="13.5" customHeight="1" x14ac:dyDescent="0.2">
      <c r="A59" s="1533"/>
      <c r="B59" s="80"/>
      <c r="C59" s="80"/>
      <c r="D59" s="1527"/>
      <c r="E59" s="1525"/>
      <c r="F59" s="142" t="s">
        <v>300</v>
      </c>
      <c r="G59" s="151"/>
      <c r="H59" s="76"/>
      <c r="I59" s="76"/>
      <c r="J59" s="76"/>
      <c r="K59" s="76"/>
      <c r="L59" s="76"/>
      <c r="M59" s="76"/>
      <c r="N59" s="76"/>
      <c r="O59" s="76"/>
      <c r="P59" s="76"/>
      <c r="Q59" s="76"/>
      <c r="R59" s="75"/>
    </row>
    <row r="60" spans="1:18" ht="13.5" customHeight="1" x14ac:dyDescent="0.2">
      <c r="A60" s="1507" t="s">
        <v>301</v>
      </c>
      <c r="B60" s="1504" t="s">
        <v>302</v>
      </c>
      <c r="C60" s="1519" t="s">
        <v>303</v>
      </c>
      <c r="D60" s="149"/>
      <c r="E60" s="1517"/>
      <c r="F60" s="148" t="s">
        <v>272</v>
      </c>
      <c r="G60" s="147"/>
      <c r="H60" s="146"/>
      <c r="I60" s="146"/>
      <c r="J60" s="146"/>
      <c r="K60" s="146"/>
      <c r="L60" s="146"/>
      <c r="M60" s="146"/>
      <c r="N60" s="146"/>
      <c r="O60" s="145"/>
      <c r="P60" s="145"/>
      <c r="Q60" s="145"/>
      <c r="R60" s="144"/>
    </row>
    <row r="61" spans="1:18" ht="13.5" customHeight="1" x14ac:dyDescent="0.2">
      <c r="A61" s="1508"/>
      <c r="B61" s="1505"/>
      <c r="C61" s="1520"/>
      <c r="D61" s="143"/>
      <c r="E61" s="1513"/>
      <c r="F61" s="142" t="s">
        <v>304</v>
      </c>
      <c r="G61" s="141"/>
      <c r="H61" s="77"/>
      <c r="I61" s="77"/>
      <c r="J61" s="77"/>
      <c r="K61" s="77"/>
      <c r="L61" s="77"/>
      <c r="M61" s="77"/>
      <c r="N61" s="77"/>
      <c r="O61" s="76"/>
      <c r="P61" s="76"/>
      <c r="Q61" s="76"/>
      <c r="R61" s="94"/>
    </row>
    <row r="62" spans="1:18" ht="18" customHeight="1" x14ac:dyDescent="0.2">
      <c r="A62" s="1508"/>
      <c r="B62" s="85"/>
      <c r="C62" s="93" t="s">
        <v>305</v>
      </c>
      <c r="D62" s="140" t="s">
        <v>306</v>
      </c>
      <c r="E62" s="139"/>
      <c r="F62" s="138" t="s">
        <v>307</v>
      </c>
      <c r="G62" s="137"/>
      <c r="H62" s="136"/>
      <c r="I62" s="136"/>
      <c r="J62" s="136"/>
      <c r="K62" s="136"/>
      <c r="L62" s="136"/>
      <c r="M62" s="136"/>
      <c r="N62" s="136"/>
      <c r="O62" s="136"/>
      <c r="P62" s="136"/>
      <c r="Q62" s="136"/>
      <c r="R62" s="135"/>
    </row>
    <row r="63" spans="1:18" ht="18" customHeight="1" x14ac:dyDescent="0.2">
      <c r="A63" s="1508"/>
      <c r="B63" s="85"/>
      <c r="C63" s="85"/>
      <c r="D63" s="134" t="s">
        <v>308</v>
      </c>
      <c r="E63" s="133"/>
      <c r="F63" s="132" t="s">
        <v>307</v>
      </c>
      <c r="G63" s="131"/>
      <c r="H63" s="129"/>
      <c r="I63" s="129"/>
      <c r="J63" s="129"/>
      <c r="K63" s="129"/>
      <c r="L63" s="129"/>
      <c r="M63" s="129"/>
      <c r="N63" s="129"/>
      <c r="O63" s="129"/>
      <c r="P63" s="129"/>
      <c r="Q63" s="129"/>
      <c r="R63" s="128"/>
    </row>
    <row r="64" spans="1:18" ht="18" customHeight="1" x14ac:dyDescent="0.2">
      <c r="A64" s="1508"/>
      <c r="B64" s="85"/>
      <c r="C64" s="85"/>
      <c r="D64" s="134" t="s">
        <v>309</v>
      </c>
      <c r="E64" s="133"/>
      <c r="F64" s="132" t="s">
        <v>307</v>
      </c>
      <c r="G64" s="131"/>
      <c r="H64" s="129"/>
      <c r="I64" s="129"/>
      <c r="J64" s="129"/>
      <c r="K64" s="129"/>
      <c r="L64" s="129"/>
      <c r="M64" s="129"/>
      <c r="N64" s="129"/>
      <c r="O64" s="130"/>
      <c r="P64" s="129"/>
      <c r="Q64" s="129"/>
      <c r="R64" s="128"/>
    </row>
    <row r="65" spans="1:18" ht="18" customHeight="1" x14ac:dyDescent="0.2">
      <c r="A65" s="1509"/>
      <c r="B65" s="80"/>
      <c r="C65" s="80"/>
      <c r="D65" s="127" t="s">
        <v>310</v>
      </c>
      <c r="E65" s="126"/>
      <c r="F65" s="125" t="s">
        <v>307</v>
      </c>
      <c r="G65" s="124"/>
      <c r="H65" s="123"/>
      <c r="I65" s="123"/>
      <c r="J65" s="123"/>
      <c r="K65" s="123"/>
      <c r="L65" s="123"/>
      <c r="M65" s="123"/>
      <c r="N65" s="123"/>
      <c r="O65" s="123"/>
      <c r="P65" s="123"/>
      <c r="Q65" s="123"/>
      <c r="R65" s="122"/>
    </row>
    <row r="66" spans="1:18" ht="16.5" customHeight="1" x14ac:dyDescent="0.2">
      <c r="F66" s="121"/>
    </row>
    <row r="67" spans="1:18" ht="16.5" customHeight="1" x14ac:dyDescent="0.2">
      <c r="F67" s="121"/>
    </row>
    <row r="68" spans="1:18" ht="16.5" customHeight="1" x14ac:dyDescent="0.2">
      <c r="A68" s="120" t="s">
        <v>311</v>
      </c>
      <c r="G68" s="117" t="s">
        <v>312</v>
      </c>
      <c r="H68" s="119"/>
      <c r="I68" s="119"/>
      <c r="J68" s="119"/>
      <c r="K68" s="119"/>
      <c r="L68" s="119"/>
      <c r="M68" s="119"/>
      <c r="N68" s="119"/>
      <c r="O68" s="119"/>
      <c r="P68" s="119"/>
      <c r="Q68" s="119"/>
      <c r="R68" s="118"/>
    </row>
    <row r="69" spans="1:18" ht="16.5" customHeight="1" x14ac:dyDescent="0.2">
      <c r="A69" s="116"/>
      <c r="B69" s="117" t="s">
        <v>227</v>
      </c>
      <c r="C69" s="117" t="s">
        <v>228</v>
      </c>
      <c r="D69" s="116" t="s">
        <v>229</v>
      </c>
      <c r="E69" s="115" t="s">
        <v>230</v>
      </c>
      <c r="F69" s="114" t="s">
        <v>231</v>
      </c>
      <c r="G69" s="113" t="s">
        <v>232</v>
      </c>
      <c r="H69" s="112" t="s">
        <v>233</v>
      </c>
      <c r="I69" s="112" t="s">
        <v>234</v>
      </c>
      <c r="J69" s="112" t="s">
        <v>235</v>
      </c>
      <c r="K69" s="112" t="s">
        <v>236</v>
      </c>
      <c r="L69" s="112" t="s">
        <v>237</v>
      </c>
      <c r="M69" s="112" t="s">
        <v>238</v>
      </c>
      <c r="N69" s="112" t="s">
        <v>239</v>
      </c>
      <c r="O69" s="112" t="s">
        <v>240</v>
      </c>
      <c r="P69" s="112" t="s">
        <v>241</v>
      </c>
      <c r="Q69" s="112" t="s">
        <v>242</v>
      </c>
      <c r="R69" s="111" t="s">
        <v>243</v>
      </c>
    </row>
    <row r="70" spans="1:18" ht="13.5" customHeight="1" x14ac:dyDescent="0.2">
      <c r="A70" s="1507" t="s">
        <v>244</v>
      </c>
      <c r="B70" s="1504" t="s">
        <v>245</v>
      </c>
      <c r="C70" s="1504" t="s">
        <v>246</v>
      </c>
      <c r="D70" s="1504" t="s">
        <v>313</v>
      </c>
      <c r="E70" s="1517"/>
      <c r="F70" s="104" t="s">
        <v>248</v>
      </c>
      <c r="G70" s="83"/>
      <c r="H70" s="82"/>
      <c r="I70" s="82"/>
      <c r="J70" s="82"/>
      <c r="K70" s="82"/>
      <c r="L70" s="82"/>
      <c r="M70" s="82"/>
      <c r="N70" s="82"/>
      <c r="O70" s="82"/>
      <c r="P70" s="82"/>
      <c r="Q70" s="82"/>
      <c r="R70" s="81"/>
    </row>
    <row r="71" spans="1:18" ht="13.5" customHeight="1" x14ac:dyDescent="0.2">
      <c r="A71" s="1521"/>
      <c r="B71" s="1505"/>
      <c r="C71" s="1505"/>
      <c r="D71" s="1506"/>
      <c r="E71" s="1518"/>
      <c r="F71" s="91" t="s">
        <v>314</v>
      </c>
      <c r="G71" s="89"/>
      <c r="H71" s="88"/>
      <c r="I71" s="88"/>
      <c r="J71" s="88"/>
      <c r="K71" s="88"/>
      <c r="L71" s="88"/>
      <c r="M71" s="88"/>
      <c r="N71" s="88"/>
      <c r="O71" s="87"/>
      <c r="P71" s="87"/>
      <c r="Q71" s="87"/>
      <c r="R71" s="99"/>
    </row>
    <row r="72" spans="1:18" ht="13.5" customHeight="1" x14ac:dyDescent="0.2">
      <c r="A72" s="1521"/>
      <c r="B72" s="110"/>
      <c r="C72" s="110"/>
      <c r="D72" s="1514" t="s">
        <v>315</v>
      </c>
      <c r="E72" s="1516"/>
      <c r="F72" s="104" t="s">
        <v>248</v>
      </c>
      <c r="G72" s="83"/>
      <c r="H72" s="82"/>
      <c r="I72" s="82"/>
      <c r="J72" s="82"/>
      <c r="K72" s="82"/>
      <c r="L72" s="82"/>
      <c r="M72" s="82"/>
      <c r="N72" s="82"/>
      <c r="O72" s="82"/>
      <c r="P72" s="82"/>
      <c r="Q72" s="82"/>
      <c r="R72" s="81"/>
    </row>
    <row r="73" spans="1:18" ht="13.5" customHeight="1" x14ac:dyDescent="0.2">
      <c r="A73" s="1521"/>
      <c r="B73" s="110"/>
      <c r="C73" s="110"/>
      <c r="D73" s="1506"/>
      <c r="E73" s="1518"/>
      <c r="F73" s="91" t="s">
        <v>314</v>
      </c>
      <c r="G73" s="89"/>
      <c r="H73" s="88"/>
      <c r="I73" s="88"/>
      <c r="J73" s="88"/>
      <c r="K73" s="88"/>
      <c r="L73" s="88"/>
      <c r="M73" s="88"/>
      <c r="N73" s="88"/>
      <c r="O73" s="87"/>
      <c r="P73" s="87"/>
      <c r="Q73" s="87"/>
      <c r="R73" s="99"/>
    </row>
    <row r="74" spans="1:18" ht="13.5" customHeight="1" x14ac:dyDescent="0.2">
      <c r="A74" s="1521"/>
      <c r="B74" s="110"/>
      <c r="C74" s="110"/>
      <c r="D74" s="1514" t="s">
        <v>259</v>
      </c>
      <c r="E74" s="1516"/>
      <c r="F74" s="104" t="s">
        <v>248</v>
      </c>
      <c r="G74" s="83"/>
      <c r="H74" s="82"/>
      <c r="I74" s="82"/>
      <c r="J74" s="82"/>
      <c r="K74" s="82"/>
      <c r="L74" s="82"/>
      <c r="M74" s="82"/>
      <c r="N74" s="82"/>
      <c r="O74" s="82"/>
      <c r="P74" s="82"/>
      <c r="Q74" s="82"/>
      <c r="R74" s="81"/>
    </row>
    <row r="75" spans="1:18" ht="13.5" customHeight="1" x14ac:dyDescent="0.2">
      <c r="A75" s="1521"/>
      <c r="B75" s="110"/>
      <c r="C75" s="110"/>
      <c r="D75" s="1515"/>
      <c r="E75" s="1513"/>
      <c r="F75" s="79" t="s">
        <v>314</v>
      </c>
      <c r="G75" s="78"/>
      <c r="H75" s="77"/>
      <c r="I75" s="77"/>
      <c r="J75" s="77"/>
      <c r="K75" s="77"/>
      <c r="L75" s="77"/>
      <c r="M75" s="77"/>
      <c r="N75" s="77"/>
      <c r="O75" s="76"/>
      <c r="P75" s="76"/>
      <c r="Q75" s="76"/>
      <c r="R75" s="94"/>
    </row>
    <row r="76" spans="1:18" ht="13.5" customHeight="1" x14ac:dyDescent="0.2">
      <c r="A76" s="1521"/>
      <c r="B76" s="110"/>
      <c r="C76" s="110"/>
      <c r="D76" s="1510" t="s">
        <v>260</v>
      </c>
      <c r="E76" s="1512"/>
      <c r="F76" s="109" t="s">
        <v>248</v>
      </c>
      <c r="G76" s="108"/>
      <c r="H76" s="107"/>
      <c r="I76" s="107"/>
      <c r="J76" s="107"/>
      <c r="K76" s="107"/>
      <c r="L76" s="107"/>
      <c r="M76" s="107"/>
      <c r="N76" s="107"/>
      <c r="O76" s="107"/>
      <c r="P76" s="107"/>
      <c r="Q76" s="107"/>
      <c r="R76" s="106"/>
    </row>
    <row r="77" spans="1:18" ht="13.5" customHeight="1" x14ac:dyDescent="0.2">
      <c r="A77" s="1521"/>
      <c r="B77" s="105"/>
      <c r="C77" s="105"/>
      <c r="D77" s="1511"/>
      <c r="E77" s="1513"/>
      <c r="F77" s="79" t="s">
        <v>314</v>
      </c>
      <c r="G77" s="78"/>
      <c r="H77" s="77"/>
      <c r="I77" s="77"/>
      <c r="J77" s="77"/>
      <c r="K77" s="77"/>
      <c r="L77" s="77"/>
      <c r="M77" s="77"/>
      <c r="N77" s="77"/>
      <c r="O77" s="76"/>
      <c r="P77" s="76"/>
      <c r="Q77" s="76"/>
      <c r="R77" s="94"/>
    </row>
    <row r="78" spans="1:18" ht="13.5" customHeight="1" x14ac:dyDescent="0.2">
      <c r="A78" s="1521"/>
      <c r="B78" s="1504" t="s">
        <v>269</v>
      </c>
      <c r="C78" s="1504" t="s">
        <v>270</v>
      </c>
      <c r="D78" s="1504" t="s">
        <v>316</v>
      </c>
      <c r="E78" s="1534"/>
      <c r="F78" s="104" t="s">
        <v>272</v>
      </c>
      <c r="G78" s="83"/>
      <c r="H78" s="82"/>
      <c r="I78" s="82"/>
      <c r="J78" s="82"/>
      <c r="K78" s="82"/>
      <c r="L78" s="82"/>
      <c r="M78" s="82"/>
      <c r="N78" s="82"/>
      <c r="O78" s="82"/>
      <c r="P78" s="82"/>
      <c r="Q78" s="82"/>
      <c r="R78" s="81"/>
    </row>
    <row r="79" spans="1:18" ht="13.5" customHeight="1" x14ac:dyDescent="0.2">
      <c r="A79" s="1521"/>
      <c r="B79" s="1505"/>
      <c r="C79" s="1505"/>
      <c r="D79" s="1506"/>
      <c r="E79" s="1518"/>
      <c r="F79" s="91" t="s">
        <v>317</v>
      </c>
      <c r="G79" s="89"/>
      <c r="H79" s="88"/>
      <c r="I79" s="88"/>
      <c r="J79" s="88"/>
      <c r="K79" s="88"/>
      <c r="L79" s="88"/>
      <c r="M79" s="88"/>
      <c r="N79" s="88"/>
      <c r="O79" s="87"/>
      <c r="P79" s="87"/>
      <c r="Q79" s="87"/>
      <c r="R79" s="99"/>
    </row>
    <row r="80" spans="1:18" ht="13.5" customHeight="1" x14ac:dyDescent="0.2">
      <c r="A80" s="1521"/>
      <c r="B80" s="1504" t="s">
        <v>278</v>
      </c>
      <c r="C80" s="1504" t="s">
        <v>279</v>
      </c>
      <c r="D80" s="1504" t="s">
        <v>318</v>
      </c>
      <c r="E80" s="1517"/>
      <c r="F80" s="92" t="s">
        <v>281</v>
      </c>
      <c r="G80" s="103"/>
      <c r="H80" s="102"/>
      <c r="I80" s="102"/>
      <c r="J80" s="102"/>
      <c r="K80" s="102"/>
      <c r="L80" s="102"/>
      <c r="M80" s="102"/>
      <c r="N80" s="102"/>
      <c r="O80" s="101"/>
      <c r="P80" s="101"/>
      <c r="Q80" s="101"/>
      <c r="R80" s="100"/>
    </row>
    <row r="81" spans="1:18" ht="13.5" customHeight="1" x14ac:dyDescent="0.2">
      <c r="A81" s="1521"/>
      <c r="B81" s="1505"/>
      <c r="C81" s="1506"/>
      <c r="D81" s="1506"/>
      <c r="E81" s="1506"/>
      <c r="F81" s="90" t="s">
        <v>319</v>
      </c>
      <c r="G81" s="89"/>
      <c r="H81" s="88"/>
      <c r="I81" s="88"/>
      <c r="J81" s="88"/>
      <c r="K81" s="88"/>
      <c r="L81" s="88"/>
      <c r="M81" s="88"/>
      <c r="N81" s="88"/>
      <c r="O81" s="87"/>
      <c r="P81" s="87"/>
      <c r="Q81" s="87"/>
      <c r="R81" s="99"/>
    </row>
    <row r="82" spans="1:18" ht="13.5" customHeight="1" x14ac:dyDescent="0.2">
      <c r="A82" s="1521"/>
      <c r="B82" s="85"/>
      <c r="C82" s="1514" t="s">
        <v>320</v>
      </c>
      <c r="D82" s="1514" t="s">
        <v>321</v>
      </c>
      <c r="E82" s="1516"/>
      <c r="F82" s="84" t="s">
        <v>281</v>
      </c>
      <c r="G82" s="98"/>
      <c r="H82" s="97"/>
      <c r="I82" s="97"/>
      <c r="J82" s="97"/>
      <c r="K82" s="97"/>
      <c r="L82" s="97"/>
      <c r="M82" s="97"/>
      <c r="N82" s="97"/>
      <c r="O82" s="96"/>
      <c r="P82" s="96"/>
      <c r="Q82" s="96"/>
      <c r="R82" s="95"/>
    </row>
    <row r="83" spans="1:18" ht="13.5" customHeight="1" x14ac:dyDescent="0.2">
      <c r="A83" s="1521"/>
      <c r="B83" s="85"/>
      <c r="C83" s="1515"/>
      <c r="D83" s="1515"/>
      <c r="E83" s="1515"/>
      <c r="F83" s="90" t="s">
        <v>319</v>
      </c>
      <c r="G83" s="78"/>
      <c r="H83" s="77"/>
      <c r="I83" s="77"/>
      <c r="J83" s="77"/>
      <c r="K83" s="77"/>
      <c r="L83" s="77"/>
      <c r="M83" s="77"/>
      <c r="N83" s="77"/>
      <c r="O83" s="76"/>
      <c r="P83" s="76"/>
      <c r="Q83" s="76"/>
      <c r="R83" s="94"/>
    </row>
    <row r="84" spans="1:18" ht="13.5" customHeight="1" x14ac:dyDescent="0.2">
      <c r="A84" s="1521"/>
      <c r="B84" s="85"/>
      <c r="C84" s="1504" t="s">
        <v>291</v>
      </c>
      <c r="D84" s="1504" t="s">
        <v>322</v>
      </c>
      <c r="E84" s="1517"/>
      <c r="F84" s="92" t="s">
        <v>323</v>
      </c>
      <c r="G84" s="83"/>
      <c r="H84" s="82"/>
      <c r="I84" s="82"/>
      <c r="J84" s="82"/>
      <c r="K84" s="82"/>
      <c r="L84" s="82"/>
      <c r="M84" s="82"/>
      <c r="N84" s="82"/>
      <c r="O84" s="82"/>
      <c r="P84" s="82"/>
      <c r="Q84" s="82"/>
      <c r="R84" s="81"/>
    </row>
    <row r="85" spans="1:18" ht="13.5" customHeight="1" x14ac:dyDescent="0.2">
      <c r="A85" s="1521"/>
      <c r="B85" s="85"/>
      <c r="C85" s="1505"/>
      <c r="D85" s="1506"/>
      <c r="E85" s="1506"/>
      <c r="F85" s="91" t="s">
        <v>324</v>
      </c>
      <c r="G85" s="89"/>
      <c r="H85" s="88"/>
      <c r="I85" s="88"/>
      <c r="J85" s="88"/>
      <c r="K85" s="88"/>
      <c r="L85" s="88"/>
      <c r="M85" s="88"/>
      <c r="N85" s="88"/>
      <c r="O85" s="87"/>
      <c r="P85" s="87"/>
      <c r="Q85" s="87"/>
      <c r="R85" s="86"/>
    </row>
    <row r="86" spans="1:18" ht="13.5" customHeight="1" x14ac:dyDescent="0.2">
      <c r="A86" s="1521"/>
      <c r="B86" s="85"/>
      <c r="C86" s="85"/>
      <c r="D86" s="1514" t="s">
        <v>325</v>
      </c>
      <c r="E86" s="1516"/>
      <c r="F86" s="84" t="s">
        <v>323</v>
      </c>
      <c r="G86" s="83"/>
      <c r="H86" s="82"/>
      <c r="I86" s="82"/>
      <c r="J86" s="82"/>
      <c r="K86" s="82"/>
      <c r="L86" s="82"/>
      <c r="M86" s="82"/>
      <c r="N86" s="82"/>
      <c r="O86" s="82"/>
      <c r="P86" s="82"/>
      <c r="Q86" s="82"/>
      <c r="R86" s="81"/>
    </row>
    <row r="87" spans="1:18" ht="13.5" customHeight="1" x14ac:dyDescent="0.2">
      <c r="A87" s="1521"/>
      <c r="B87" s="85"/>
      <c r="C87" s="85"/>
      <c r="D87" s="1506"/>
      <c r="E87" s="1506"/>
      <c r="F87" s="90" t="s">
        <v>324</v>
      </c>
      <c r="G87" s="89"/>
      <c r="H87" s="88"/>
      <c r="I87" s="88"/>
      <c r="J87" s="88"/>
      <c r="K87" s="88"/>
      <c r="L87" s="88"/>
      <c r="M87" s="88"/>
      <c r="N87" s="88"/>
      <c r="O87" s="87"/>
      <c r="P87" s="87"/>
      <c r="Q87" s="87"/>
      <c r="R87" s="86"/>
    </row>
    <row r="88" spans="1:18" ht="13.5" customHeight="1" x14ac:dyDescent="0.2">
      <c r="A88" s="1521"/>
      <c r="B88" s="85"/>
      <c r="C88" s="85"/>
      <c r="D88" s="1514" t="s">
        <v>326</v>
      </c>
      <c r="E88" s="1516"/>
      <c r="F88" s="84" t="s">
        <v>297</v>
      </c>
      <c r="G88" s="83"/>
      <c r="H88" s="82"/>
      <c r="I88" s="82"/>
      <c r="J88" s="82"/>
      <c r="K88" s="82"/>
      <c r="L88" s="82"/>
      <c r="M88" s="82"/>
      <c r="N88" s="82"/>
      <c r="O88" s="82"/>
      <c r="P88" s="82"/>
      <c r="Q88" s="82"/>
      <c r="R88" s="81"/>
    </row>
    <row r="89" spans="1:18" ht="13.5" customHeight="1" x14ac:dyDescent="0.2">
      <c r="A89" s="1522"/>
      <c r="B89" s="80"/>
      <c r="C89" s="80"/>
      <c r="D89" s="1515"/>
      <c r="E89" s="1515"/>
      <c r="F89" s="79" t="s">
        <v>327</v>
      </c>
      <c r="G89" s="78"/>
      <c r="H89" s="77"/>
      <c r="I89" s="77"/>
      <c r="J89" s="77"/>
      <c r="K89" s="77"/>
      <c r="L89" s="77"/>
      <c r="M89" s="77"/>
      <c r="N89" s="77"/>
      <c r="O89" s="76"/>
      <c r="P89" s="76"/>
      <c r="Q89" s="76"/>
      <c r="R89" s="75"/>
    </row>
  </sheetData>
  <mergeCells count="85">
    <mergeCell ref="D88:D89"/>
    <mergeCell ref="B78:B79"/>
    <mergeCell ref="C78:C79"/>
    <mergeCell ref="D82:D83"/>
    <mergeCell ref="E78:E79"/>
    <mergeCell ref="C82:C83"/>
    <mergeCell ref="D3:D4"/>
    <mergeCell ref="D13:D14"/>
    <mergeCell ref="D54:D55"/>
    <mergeCell ref="D56:D57"/>
    <mergeCell ref="D5:D6"/>
    <mergeCell ref="D15:D16"/>
    <mergeCell ref="D23:D24"/>
    <mergeCell ref="D9:D10"/>
    <mergeCell ref="D50:D51"/>
    <mergeCell ref="D52:D53"/>
    <mergeCell ref="D7:D8"/>
    <mergeCell ref="C38:C39"/>
    <mergeCell ref="E44:E45"/>
    <mergeCell ref="E40:E41"/>
    <mergeCell ref="D38:D39"/>
    <mergeCell ref="E38:E39"/>
    <mergeCell ref="B38:B39"/>
    <mergeCell ref="A3:A59"/>
    <mergeCell ref="E3:E4"/>
    <mergeCell ref="E5:E6"/>
    <mergeCell ref="D21:D22"/>
    <mergeCell ref="E21:E22"/>
    <mergeCell ref="E23:E24"/>
    <mergeCell ref="C3:C4"/>
    <mergeCell ref="B3:B4"/>
    <mergeCell ref="D26:D27"/>
    <mergeCell ref="E26:E27"/>
    <mergeCell ref="D42:D43"/>
    <mergeCell ref="E42:E43"/>
    <mergeCell ref="D44:D45"/>
    <mergeCell ref="E13:E14"/>
    <mergeCell ref="E17:E18"/>
    <mergeCell ref="E7:E8"/>
    <mergeCell ref="E15:E16"/>
    <mergeCell ref="D17:D18"/>
    <mergeCell ref="E46:E47"/>
    <mergeCell ref="D19:D20"/>
    <mergeCell ref="E19:E20"/>
    <mergeCell ref="D32:D33"/>
    <mergeCell ref="E32:E33"/>
    <mergeCell ref="D40:D41"/>
    <mergeCell ref="D46:D47"/>
    <mergeCell ref="E9:E10"/>
    <mergeCell ref="D11:D12"/>
    <mergeCell ref="E11:E12"/>
    <mergeCell ref="E52:E53"/>
    <mergeCell ref="E56:E57"/>
    <mergeCell ref="E50:E51"/>
    <mergeCell ref="C52:C53"/>
    <mergeCell ref="D58:D59"/>
    <mergeCell ref="E58:E59"/>
    <mergeCell ref="E54:E55"/>
    <mergeCell ref="E60:E61"/>
    <mergeCell ref="B60:B61"/>
    <mergeCell ref="C60:C61"/>
    <mergeCell ref="A70:A89"/>
    <mergeCell ref="C80:C81"/>
    <mergeCell ref="B80:B81"/>
    <mergeCell ref="B70:B71"/>
    <mergeCell ref="E72:E73"/>
    <mergeCell ref="E88:E89"/>
    <mergeCell ref="C84:C85"/>
    <mergeCell ref="E80:E81"/>
    <mergeCell ref="E82:E83"/>
    <mergeCell ref="E84:E85"/>
    <mergeCell ref="E86:E87"/>
    <mergeCell ref="D84:D85"/>
    <mergeCell ref="D86:D87"/>
    <mergeCell ref="E76:E77"/>
    <mergeCell ref="D74:D75"/>
    <mergeCell ref="E74:E75"/>
    <mergeCell ref="D72:D73"/>
    <mergeCell ref="D70:D71"/>
    <mergeCell ref="E70:E71"/>
    <mergeCell ref="C70:C71"/>
    <mergeCell ref="D78:D79"/>
    <mergeCell ref="A60:A65"/>
    <mergeCell ref="D76:D77"/>
    <mergeCell ref="D80:D81"/>
  </mergeCells>
  <phoneticPr fontId="9"/>
  <pageMargins left="0.70866141732283472" right="0.15748031496062992" top="0.59055118110236227" bottom="0.31496062992125984" header="0.51181102362204722" footer="0.51181102362204722"/>
  <pageSetup paperSize="8" scale="92"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R67"/>
  <sheetViews>
    <sheetView zoomScaleNormal="100" workbookViewId="0">
      <pane xSplit="1" ySplit="9" topLeftCell="B10" activePane="bottomRight" state="frozenSplit"/>
      <selection pane="topRight" activeCell="G7" sqref="G7"/>
      <selection pane="bottomLeft" activeCell="G7" sqref="G7"/>
      <selection pane="bottomRight" activeCell="A4" sqref="A4:J4"/>
    </sheetView>
  </sheetViews>
  <sheetFormatPr defaultColWidth="11.1796875" defaultRowHeight="15" customHeight="1" x14ac:dyDescent="0.2"/>
  <cols>
    <col min="1" max="1" width="12.453125" style="60" customWidth="1"/>
    <col min="2" max="13" width="10.1796875" style="60" customWidth="1"/>
    <col min="14" max="14" width="10.1796875" style="60" hidden="1" customWidth="1"/>
    <col min="15" max="17" width="10.1796875" style="60" customWidth="1"/>
    <col min="18" max="21" width="10.1796875" style="60" hidden="1" customWidth="1"/>
    <col min="22" max="35" width="10.1796875" style="60" customWidth="1"/>
    <col min="36" max="36" width="10.1796875" style="60" hidden="1" customWidth="1"/>
    <col min="37" max="39" width="10.1796875" style="60" customWidth="1"/>
    <col min="40" max="43" width="10.1796875" style="60" hidden="1" customWidth="1"/>
    <col min="44" max="47" width="10.1796875" style="60" customWidth="1"/>
    <col min="48" max="48" width="10.1796875" style="60" hidden="1" customWidth="1"/>
    <col min="49" max="51" width="10.1796875" style="60" customWidth="1"/>
    <col min="52" max="55" width="10.1796875" style="60" hidden="1" customWidth="1"/>
    <col min="56" max="59" width="10.1796875" style="60" customWidth="1"/>
    <col min="60" max="60" width="10.453125" style="60" customWidth="1"/>
    <col min="61" max="61" width="7.81640625" style="60" customWidth="1"/>
    <col min="62" max="65" width="7.453125" style="60" customWidth="1"/>
    <col min="66" max="66" width="9.1796875" style="60" customWidth="1"/>
    <col min="67" max="70" width="9.81640625" style="60" customWidth="1"/>
    <col min="71" max="16384" width="11.1796875" style="60"/>
  </cols>
  <sheetData>
    <row r="1" spans="1:70" ht="15" customHeight="1" x14ac:dyDescent="0.2">
      <c r="A1" s="409" t="s">
        <v>328</v>
      </c>
      <c r="B1" s="591"/>
      <c r="C1" s="591"/>
      <c r="D1" s="591"/>
      <c r="E1" s="591"/>
      <c r="F1" s="591"/>
      <c r="G1" s="591"/>
      <c r="H1" s="591"/>
      <c r="I1" s="591"/>
      <c r="J1" s="591"/>
      <c r="K1" s="591"/>
      <c r="X1" s="591"/>
      <c r="Y1" s="591"/>
      <c r="Z1" s="591"/>
      <c r="AA1" s="591"/>
      <c r="AB1" s="591"/>
      <c r="AC1" s="591"/>
      <c r="AD1" s="591"/>
      <c r="AE1" s="591"/>
      <c r="AF1" s="591"/>
      <c r="AG1" s="591"/>
      <c r="BD1" s="591"/>
      <c r="BP1" s="1559">
        <f>★月次総括表!B2</f>
        <v>46113</v>
      </c>
      <c r="BQ1" s="1559"/>
      <c r="BR1" s="1559"/>
    </row>
    <row r="2" spans="1:70" ht="15" customHeight="1" x14ac:dyDescent="0.2">
      <c r="Y2" s="591"/>
      <c r="Z2" s="591"/>
      <c r="AA2" s="591"/>
      <c r="AF2" s="591"/>
      <c r="AG2" s="591"/>
      <c r="BF2" s="590"/>
      <c r="BG2" s="589"/>
      <c r="BH2" s="589"/>
      <c r="BR2" s="588"/>
    </row>
    <row r="3" spans="1:70" ht="6" customHeight="1" x14ac:dyDescent="0.2"/>
    <row r="4" spans="1:70" ht="15" customHeight="1" x14ac:dyDescent="0.3">
      <c r="A4" s="1573">
        <v>46113</v>
      </c>
      <c r="B4" s="1573"/>
      <c r="C4" s="1573"/>
      <c r="D4" s="1573"/>
      <c r="E4" s="1573"/>
      <c r="F4" s="1573"/>
      <c r="G4" s="1573"/>
      <c r="H4" s="1573"/>
      <c r="I4" s="1573"/>
      <c r="J4" s="1573"/>
      <c r="BM4" s="587" t="s">
        <v>329</v>
      </c>
    </row>
    <row r="5" spans="1:70" ht="18" customHeight="1" x14ac:dyDescent="0.35">
      <c r="A5" s="1574" t="s">
        <v>330</v>
      </c>
      <c r="B5" s="433" t="s">
        <v>331</v>
      </c>
      <c r="C5" s="586"/>
      <c r="D5" s="586"/>
      <c r="E5" s="586"/>
      <c r="F5" s="586"/>
      <c r="G5" s="586"/>
      <c r="H5" s="586"/>
      <c r="I5" s="586"/>
      <c r="J5" s="586"/>
      <c r="K5" s="586"/>
      <c r="L5" s="586"/>
      <c r="M5" s="586"/>
      <c r="N5" s="586"/>
      <c r="O5" s="586"/>
      <c r="P5" s="586"/>
      <c r="Q5" s="586"/>
      <c r="R5" s="586"/>
      <c r="S5" s="586"/>
      <c r="T5" s="586"/>
      <c r="U5" s="586"/>
      <c r="V5" s="586"/>
      <c r="W5" s="586"/>
      <c r="X5" s="586"/>
      <c r="Y5" s="586"/>
      <c r="Z5" s="586"/>
      <c r="AA5" s="586"/>
      <c r="AB5" s="586"/>
      <c r="AC5" s="586"/>
      <c r="AD5" s="586"/>
      <c r="AE5" s="586"/>
      <c r="AF5" s="586"/>
      <c r="AG5" s="586"/>
      <c r="AH5" s="586"/>
      <c r="AI5" s="586"/>
      <c r="AJ5" s="586"/>
      <c r="AK5" s="586"/>
      <c r="AL5" s="586"/>
      <c r="AM5" s="586"/>
      <c r="AN5" s="586"/>
      <c r="AO5" s="586"/>
      <c r="AP5" s="586"/>
      <c r="AQ5" s="586"/>
      <c r="AR5" s="586"/>
      <c r="AS5" s="586"/>
      <c r="AT5" s="586"/>
      <c r="AU5" s="586"/>
      <c r="AV5" s="586"/>
      <c r="AW5" s="586"/>
      <c r="AX5" s="586"/>
      <c r="AY5" s="586"/>
      <c r="AZ5" s="586"/>
      <c r="BA5" s="586"/>
      <c r="BB5" s="586"/>
      <c r="BC5" s="586"/>
      <c r="BD5" s="586"/>
      <c r="BE5" s="585"/>
      <c r="BF5" s="433" t="s">
        <v>332</v>
      </c>
      <c r="BG5" s="586"/>
      <c r="BH5" s="586"/>
      <c r="BI5" s="585"/>
      <c r="BJ5" s="430" t="s">
        <v>333</v>
      </c>
      <c r="BK5" s="429"/>
      <c r="BL5" s="428"/>
      <c r="BM5" s="428"/>
    </row>
    <row r="6" spans="1:70" ht="18" customHeight="1" x14ac:dyDescent="0.35">
      <c r="A6" s="1575"/>
      <c r="B6" s="584" t="s">
        <v>334</v>
      </c>
      <c r="C6" s="583"/>
      <c r="D6" s="583"/>
      <c r="E6" s="583"/>
      <c r="F6" s="583"/>
      <c r="G6" s="583"/>
      <c r="H6" s="583"/>
      <c r="I6" s="583"/>
      <c r="J6" s="583"/>
      <c r="K6" s="583"/>
      <c r="L6" s="583"/>
      <c r="M6" s="583"/>
      <c r="N6" s="583"/>
      <c r="O6" s="583"/>
      <c r="P6" s="583"/>
      <c r="Q6" s="583"/>
      <c r="R6" s="583"/>
      <c r="S6" s="583"/>
      <c r="T6" s="583"/>
      <c r="U6" s="583"/>
      <c r="V6" s="583"/>
      <c r="W6" s="582"/>
      <c r="X6" s="581" t="s">
        <v>335</v>
      </c>
      <c r="Y6" s="580"/>
      <c r="Z6" s="580"/>
      <c r="AA6" s="580"/>
      <c r="AB6" s="580"/>
      <c r="AC6" s="580"/>
      <c r="AD6" s="580"/>
      <c r="AE6" s="580"/>
      <c r="AF6" s="580"/>
      <c r="AG6" s="580"/>
      <c r="AH6" s="580"/>
      <c r="AI6" s="580"/>
      <c r="AJ6" s="580"/>
      <c r="AK6" s="580"/>
      <c r="AL6" s="580"/>
      <c r="AM6" s="580"/>
      <c r="AN6" s="580"/>
      <c r="AO6" s="580"/>
      <c r="AP6" s="580"/>
      <c r="AQ6" s="580"/>
      <c r="AR6" s="580"/>
      <c r="AS6" s="579"/>
      <c r="AT6" s="578" t="s">
        <v>164</v>
      </c>
      <c r="AU6" s="577"/>
      <c r="AV6" s="577"/>
      <c r="AW6" s="577"/>
      <c r="AX6" s="577"/>
      <c r="AY6" s="577"/>
      <c r="AZ6" s="577"/>
      <c r="BA6" s="577"/>
      <c r="BB6" s="577"/>
      <c r="BC6" s="577"/>
      <c r="BD6" s="577"/>
      <c r="BE6" s="576"/>
      <c r="BF6" s="1560" t="s">
        <v>336</v>
      </c>
      <c r="BG6" s="1563" t="s">
        <v>337</v>
      </c>
      <c r="BH6" s="1563" t="s">
        <v>164</v>
      </c>
      <c r="BI6" s="1566" t="s">
        <v>338</v>
      </c>
      <c r="BJ6" s="1555" t="s">
        <v>339</v>
      </c>
      <c r="BK6" s="1556"/>
      <c r="BL6" s="1547" t="s">
        <v>340</v>
      </c>
      <c r="BM6" s="1556"/>
      <c r="BO6" s="67" t="s">
        <v>341</v>
      </c>
    </row>
    <row r="7" spans="1:70" ht="18" customHeight="1" x14ac:dyDescent="0.35">
      <c r="A7" s="1575"/>
      <c r="B7" s="415" t="s">
        <v>342</v>
      </c>
      <c r="C7" s="574"/>
      <c r="D7" s="574"/>
      <c r="E7" s="574"/>
      <c r="F7" s="574"/>
      <c r="G7" s="574"/>
      <c r="H7" s="574"/>
      <c r="I7" s="574"/>
      <c r="J7" s="574"/>
      <c r="K7" s="574"/>
      <c r="L7" s="575"/>
      <c r="M7" s="1540" t="s">
        <v>343</v>
      </c>
      <c r="N7" s="1542" t="s">
        <v>344</v>
      </c>
      <c r="O7" s="1543"/>
      <c r="P7" s="1543"/>
      <c r="Q7" s="1543"/>
      <c r="R7" s="1543"/>
      <c r="S7" s="1543"/>
      <c r="T7" s="1543"/>
      <c r="U7" s="1543"/>
      <c r="V7" s="1544"/>
      <c r="W7" s="1571" t="s">
        <v>345</v>
      </c>
      <c r="X7" s="415" t="s">
        <v>342</v>
      </c>
      <c r="Y7" s="574"/>
      <c r="Z7" s="574"/>
      <c r="AA7" s="574"/>
      <c r="AB7" s="574"/>
      <c r="AC7" s="574"/>
      <c r="AD7" s="574"/>
      <c r="AE7" s="574"/>
      <c r="AF7" s="574"/>
      <c r="AG7" s="574"/>
      <c r="AH7" s="413"/>
      <c r="AI7" s="1540" t="s">
        <v>343</v>
      </c>
      <c r="AJ7" s="1542" t="s">
        <v>344</v>
      </c>
      <c r="AK7" s="1543"/>
      <c r="AL7" s="1543"/>
      <c r="AM7" s="1543"/>
      <c r="AN7" s="1543"/>
      <c r="AO7" s="1543"/>
      <c r="AP7" s="1543"/>
      <c r="AQ7" s="1543"/>
      <c r="AR7" s="1544"/>
      <c r="AS7" s="1545" t="s">
        <v>345</v>
      </c>
      <c r="AT7" s="1578" t="s">
        <v>346</v>
      </c>
      <c r="AU7" s="1540" t="s">
        <v>343</v>
      </c>
      <c r="AV7" s="1542" t="s">
        <v>344</v>
      </c>
      <c r="AW7" s="1543"/>
      <c r="AX7" s="1543"/>
      <c r="AY7" s="1543"/>
      <c r="AZ7" s="1543"/>
      <c r="BA7" s="1543"/>
      <c r="BB7" s="1543"/>
      <c r="BC7" s="1543"/>
      <c r="BD7" s="1544"/>
      <c r="BE7" s="1535" t="s">
        <v>345</v>
      </c>
      <c r="BF7" s="1561"/>
      <c r="BG7" s="1564"/>
      <c r="BH7" s="1564"/>
      <c r="BI7" s="1567"/>
      <c r="BJ7" s="1557"/>
      <c r="BK7" s="1558"/>
      <c r="BL7" s="1557"/>
      <c r="BM7" s="1558"/>
      <c r="BO7" s="409" t="s">
        <v>347</v>
      </c>
    </row>
    <row r="8" spans="1:70" ht="18" customHeight="1" x14ac:dyDescent="0.35">
      <c r="A8" s="1575"/>
      <c r="B8" s="408" t="s">
        <v>348</v>
      </c>
      <c r="C8" s="573"/>
      <c r="D8" s="573"/>
      <c r="E8" s="569"/>
      <c r="F8" s="408" t="s">
        <v>349</v>
      </c>
      <c r="G8" s="569"/>
      <c r="H8" s="573"/>
      <c r="I8" s="573"/>
      <c r="J8" s="408" t="s">
        <v>350</v>
      </c>
      <c r="K8" s="569"/>
      <c r="L8" s="1537" t="s">
        <v>351</v>
      </c>
      <c r="M8" s="1581"/>
      <c r="N8" s="1547" t="s">
        <v>352</v>
      </c>
      <c r="O8" s="1553"/>
      <c r="P8" s="1553"/>
      <c r="Q8" s="1553"/>
      <c r="R8" s="1553"/>
      <c r="S8" s="1553"/>
      <c r="T8" s="1553"/>
      <c r="U8" s="1554"/>
      <c r="V8" s="1539" t="s">
        <v>353</v>
      </c>
      <c r="W8" s="1571"/>
      <c r="X8" s="408" t="str">
        <f>B8</f>
        <v>20年度容リプラ分</v>
      </c>
      <c r="Y8" s="573"/>
      <c r="Z8" s="573"/>
      <c r="AA8" s="569"/>
      <c r="AB8" s="572" t="str">
        <f>F8</f>
        <v>21年度容リプラ分</v>
      </c>
      <c r="AC8" s="571"/>
      <c r="AD8" s="571"/>
      <c r="AE8" s="570"/>
      <c r="AF8" s="408" t="str">
        <f>J8</f>
        <v>独自ルート分</v>
      </c>
      <c r="AG8" s="569"/>
      <c r="AH8" s="1537" t="s">
        <v>351</v>
      </c>
      <c r="AI8" s="1541"/>
      <c r="AJ8" s="1547" t="s">
        <v>352</v>
      </c>
      <c r="AK8" s="1548"/>
      <c r="AL8" s="1548"/>
      <c r="AM8" s="1548"/>
      <c r="AN8" s="1549"/>
      <c r="AO8" s="1549"/>
      <c r="AP8" s="1549"/>
      <c r="AQ8" s="1550"/>
      <c r="AR8" s="1539" t="s">
        <v>353</v>
      </c>
      <c r="AS8" s="1545"/>
      <c r="AT8" s="1579"/>
      <c r="AU8" s="1541"/>
      <c r="AV8" s="1547" t="s">
        <v>352</v>
      </c>
      <c r="AW8" s="1548"/>
      <c r="AX8" s="1548"/>
      <c r="AY8" s="1548"/>
      <c r="AZ8" s="407"/>
      <c r="BA8" s="407"/>
      <c r="BB8" s="407"/>
      <c r="BC8" s="406"/>
      <c r="BD8" s="1539" t="s">
        <v>353</v>
      </c>
      <c r="BE8" s="1535"/>
      <c r="BF8" s="1561"/>
      <c r="BG8" s="1564"/>
      <c r="BH8" s="1564"/>
      <c r="BI8" s="1567"/>
      <c r="BJ8" s="1557"/>
      <c r="BK8" s="1558"/>
      <c r="BL8" s="1557"/>
      <c r="BM8" s="1558"/>
      <c r="BO8" s="405"/>
      <c r="BP8" s="404"/>
      <c r="BQ8" s="404"/>
      <c r="BR8" s="403"/>
    </row>
    <row r="9" spans="1:70" ht="30" customHeight="1" x14ac:dyDescent="0.2">
      <c r="A9" s="1576"/>
      <c r="B9" s="400" t="s">
        <v>354</v>
      </c>
      <c r="C9" s="402" t="s">
        <v>355</v>
      </c>
      <c r="D9" s="402" t="s">
        <v>356</v>
      </c>
      <c r="E9" s="401" t="s">
        <v>357</v>
      </c>
      <c r="F9" s="400" t="s">
        <v>354</v>
      </c>
      <c r="G9" s="402" t="s">
        <v>355</v>
      </c>
      <c r="H9" s="402" t="s">
        <v>356</v>
      </c>
      <c r="I9" s="401" t="s">
        <v>357</v>
      </c>
      <c r="J9" s="400" t="s">
        <v>354</v>
      </c>
      <c r="K9" s="399" t="s">
        <v>355</v>
      </c>
      <c r="L9" s="1577"/>
      <c r="M9" s="398" t="s">
        <v>358</v>
      </c>
      <c r="N9" s="397" t="s">
        <v>359</v>
      </c>
      <c r="O9" s="396" t="s">
        <v>360</v>
      </c>
      <c r="P9" s="396" t="s">
        <v>361</v>
      </c>
      <c r="Q9" s="396" t="s">
        <v>362</v>
      </c>
      <c r="R9" s="396"/>
      <c r="S9" s="396"/>
      <c r="T9" s="396"/>
      <c r="U9" s="395"/>
      <c r="V9" s="1513"/>
      <c r="W9" s="1572"/>
      <c r="X9" s="400" t="s">
        <v>354</v>
      </c>
      <c r="Y9" s="402" t="s">
        <v>355</v>
      </c>
      <c r="Z9" s="402" t="s">
        <v>356</v>
      </c>
      <c r="AA9" s="401" t="s">
        <v>357</v>
      </c>
      <c r="AB9" s="400" t="s">
        <v>354</v>
      </c>
      <c r="AC9" s="402" t="s">
        <v>355</v>
      </c>
      <c r="AD9" s="402" t="s">
        <v>356</v>
      </c>
      <c r="AE9" s="401" t="s">
        <v>357</v>
      </c>
      <c r="AF9" s="400" t="s">
        <v>354</v>
      </c>
      <c r="AG9" s="399" t="s">
        <v>355</v>
      </c>
      <c r="AH9" s="1538"/>
      <c r="AI9" s="398" t="s">
        <v>358</v>
      </c>
      <c r="AJ9" s="568" t="str">
        <f t="shared" ref="AJ9:AQ9" si="0">N9</f>
        <v>－</v>
      </c>
      <c r="AK9" s="396" t="str">
        <f t="shared" si="0"/>
        <v>A社</v>
      </c>
      <c r="AL9" s="396" t="str">
        <f t="shared" si="0"/>
        <v>B社</v>
      </c>
      <c r="AM9" s="396" t="str">
        <f t="shared" si="0"/>
        <v>C社</v>
      </c>
      <c r="AN9" s="396">
        <f t="shared" si="0"/>
        <v>0</v>
      </c>
      <c r="AO9" s="396">
        <f t="shared" si="0"/>
        <v>0</v>
      </c>
      <c r="AP9" s="396">
        <f t="shared" si="0"/>
        <v>0</v>
      </c>
      <c r="AQ9" s="395">
        <f t="shared" si="0"/>
        <v>0</v>
      </c>
      <c r="AR9" s="1513"/>
      <c r="AS9" s="1546"/>
      <c r="AT9" s="1580"/>
      <c r="AU9" s="398" t="s">
        <v>358</v>
      </c>
      <c r="AV9" s="397" t="str">
        <f t="shared" ref="AV9:BC9" si="1">AJ9</f>
        <v>－</v>
      </c>
      <c r="AW9" s="396" t="str">
        <f t="shared" si="1"/>
        <v>A社</v>
      </c>
      <c r="AX9" s="396" t="str">
        <f t="shared" si="1"/>
        <v>B社</v>
      </c>
      <c r="AY9" s="396" t="str">
        <f t="shared" si="1"/>
        <v>C社</v>
      </c>
      <c r="AZ9" s="396">
        <f t="shared" si="1"/>
        <v>0</v>
      </c>
      <c r="BA9" s="396">
        <f t="shared" si="1"/>
        <v>0</v>
      </c>
      <c r="BB9" s="396">
        <f t="shared" si="1"/>
        <v>0</v>
      </c>
      <c r="BC9" s="395">
        <f t="shared" si="1"/>
        <v>0</v>
      </c>
      <c r="BD9" s="1513"/>
      <c r="BE9" s="1536"/>
      <c r="BF9" s="1562"/>
      <c r="BG9" s="1569"/>
      <c r="BH9" s="1565"/>
      <c r="BI9" s="1568"/>
      <c r="BJ9" s="394" t="s">
        <v>363</v>
      </c>
      <c r="BK9" s="393" t="s">
        <v>364</v>
      </c>
      <c r="BL9" s="394" t="s">
        <v>363</v>
      </c>
      <c r="BM9" s="393" t="s">
        <v>364</v>
      </c>
      <c r="BO9" s="392" t="s">
        <v>334</v>
      </c>
      <c r="BP9" s="391" t="s">
        <v>365</v>
      </c>
      <c r="BQ9" s="391" t="s">
        <v>366</v>
      </c>
      <c r="BR9" s="390" t="s">
        <v>367</v>
      </c>
    </row>
    <row r="10" spans="1:70" ht="18" customHeight="1" x14ac:dyDescent="0.2">
      <c r="A10" s="567" t="s">
        <v>368</v>
      </c>
      <c r="B10" s="549" t="s">
        <v>359</v>
      </c>
      <c r="C10" s="548" t="s">
        <v>359</v>
      </c>
      <c r="D10" s="548" t="s">
        <v>359</v>
      </c>
      <c r="E10" s="563" t="s">
        <v>359</v>
      </c>
      <c r="F10" s="549" t="s">
        <v>359</v>
      </c>
      <c r="G10" s="548" t="s">
        <v>359</v>
      </c>
      <c r="H10" s="548" t="s">
        <v>359</v>
      </c>
      <c r="I10" s="563" t="s">
        <v>359</v>
      </c>
      <c r="J10" s="549" t="s">
        <v>359</v>
      </c>
      <c r="K10" s="565" t="s">
        <v>359</v>
      </c>
      <c r="L10" s="564" t="s">
        <v>359</v>
      </c>
      <c r="M10" s="562" t="s">
        <v>359</v>
      </c>
      <c r="N10" s="549" t="s">
        <v>359</v>
      </c>
      <c r="O10" s="548" t="s">
        <v>359</v>
      </c>
      <c r="P10" s="548" t="s">
        <v>359</v>
      </c>
      <c r="Q10" s="548" t="s">
        <v>359</v>
      </c>
      <c r="R10" s="548" t="s">
        <v>359</v>
      </c>
      <c r="S10" s="548" t="s">
        <v>359</v>
      </c>
      <c r="T10" s="548" t="s">
        <v>359</v>
      </c>
      <c r="U10" s="563" t="s">
        <v>359</v>
      </c>
      <c r="V10" s="562" t="s">
        <v>359</v>
      </c>
      <c r="W10" s="566" t="s">
        <v>359</v>
      </c>
      <c r="X10" s="549" t="s">
        <v>359</v>
      </c>
      <c r="Y10" s="548" t="s">
        <v>359</v>
      </c>
      <c r="Z10" s="548" t="s">
        <v>359</v>
      </c>
      <c r="AA10" s="563" t="s">
        <v>359</v>
      </c>
      <c r="AB10" s="549" t="s">
        <v>359</v>
      </c>
      <c r="AC10" s="548" t="s">
        <v>359</v>
      </c>
      <c r="AD10" s="548" t="s">
        <v>359</v>
      </c>
      <c r="AE10" s="563" t="s">
        <v>359</v>
      </c>
      <c r="AF10" s="549" t="s">
        <v>359</v>
      </c>
      <c r="AG10" s="565" t="s">
        <v>359</v>
      </c>
      <c r="AH10" s="564" t="s">
        <v>359</v>
      </c>
      <c r="AI10" s="562" t="s">
        <v>359</v>
      </c>
      <c r="AJ10" s="549" t="s">
        <v>359</v>
      </c>
      <c r="AK10" s="548" t="s">
        <v>359</v>
      </c>
      <c r="AL10" s="548" t="s">
        <v>359</v>
      </c>
      <c r="AM10" s="548" t="s">
        <v>359</v>
      </c>
      <c r="AN10" s="548" t="s">
        <v>359</v>
      </c>
      <c r="AO10" s="548" t="s">
        <v>359</v>
      </c>
      <c r="AP10" s="548" t="s">
        <v>359</v>
      </c>
      <c r="AQ10" s="563" t="s">
        <v>359</v>
      </c>
      <c r="AR10" s="562" t="s">
        <v>359</v>
      </c>
      <c r="AS10" s="561" t="s">
        <v>359</v>
      </c>
      <c r="AT10" s="560">
        <v>0</v>
      </c>
      <c r="AU10" s="556">
        <v>0</v>
      </c>
      <c r="AV10" s="559">
        <v>0</v>
      </c>
      <c r="AW10" s="558">
        <v>0</v>
      </c>
      <c r="AX10" s="558">
        <v>0</v>
      </c>
      <c r="AY10" s="558">
        <v>0</v>
      </c>
      <c r="AZ10" s="558">
        <v>0</v>
      </c>
      <c r="BA10" s="558">
        <v>0</v>
      </c>
      <c r="BB10" s="558">
        <v>0</v>
      </c>
      <c r="BC10" s="557">
        <v>0</v>
      </c>
      <c r="BD10" s="556">
        <v>0</v>
      </c>
      <c r="BE10" s="555">
        <f t="shared" ref="BE10:BE41" si="2">SUM(AT10:BD10)</f>
        <v>0</v>
      </c>
      <c r="BF10" s="551" t="s">
        <v>359</v>
      </c>
      <c r="BG10" s="554" t="s">
        <v>359</v>
      </c>
      <c r="BH10" s="553"/>
      <c r="BI10" s="552" t="s">
        <v>359</v>
      </c>
      <c r="BJ10" s="551" t="s">
        <v>359</v>
      </c>
      <c r="BK10" s="550" t="s">
        <v>359</v>
      </c>
      <c r="BL10" s="551" t="s">
        <v>359</v>
      </c>
      <c r="BM10" s="550" t="s">
        <v>359</v>
      </c>
      <c r="BO10" s="549" t="s">
        <v>359</v>
      </c>
      <c r="BP10" s="548" t="s">
        <v>359</v>
      </c>
      <c r="BQ10" s="548" t="s">
        <v>359</v>
      </c>
      <c r="BR10" s="547">
        <v>0</v>
      </c>
    </row>
    <row r="11" spans="1:70" ht="18" customHeight="1" x14ac:dyDescent="0.2">
      <c r="A11" s="531">
        <f>A4</f>
        <v>46113</v>
      </c>
      <c r="B11" s="521">
        <f t="shared" ref="B11:B41" si="3">X11</f>
        <v>0</v>
      </c>
      <c r="C11" s="520">
        <f t="shared" ref="C11:C41" si="4">Y11</f>
        <v>0</v>
      </c>
      <c r="D11" s="520">
        <f t="shared" ref="D11:D41" si="5">Z11</f>
        <v>0</v>
      </c>
      <c r="E11" s="519">
        <f t="shared" ref="E11:E41" si="6">AA11</f>
        <v>0</v>
      </c>
      <c r="F11" s="529">
        <f t="shared" ref="F11:F41" si="7">AB11</f>
        <v>0</v>
      </c>
      <c r="G11" s="530">
        <f t="shared" ref="G11:G41" si="8">AC11</f>
        <v>0</v>
      </c>
      <c r="H11" s="530">
        <f t="shared" ref="H11:H41" si="9">AD11</f>
        <v>0</v>
      </c>
      <c r="I11" s="528">
        <f t="shared" ref="I11:I41" si="10">AE11</f>
        <v>0</v>
      </c>
      <c r="J11" s="529">
        <f t="shared" ref="J11:J41" si="11">AF11</f>
        <v>0</v>
      </c>
      <c r="K11" s="528">
        <f t="shared" ref="K11:K41" si="12">AG11</f>
        <v>0</v>
      </c>
      <c r="L11" s="526">
        <f t="shared" ref="L11:L41" si="13">SUM(B11:K11)</f>
        <v>0</v>
      </c>
      <c r="M11" s="524">
        <v>0</v>
      </c>
      <c r="N11" s="514">
        <v>0</v>
      </c>
      <c r="O11" s="513">
        <v>0</v>
      </c>
      <c r="P11" s="513">
        <v>0</v>
      </c>
      <c r="Q11" s="513">
        <v>0</v>
      </c>
      <c r="R11" s="513">
        <v>0</v>
      </c>
      <c r="S11" s="513">
        <v>0</v>
      </c>
      <c r="T11" s="513">
        <v>0</v>
      </c>
      <c r="U11" s="525">
        <v>0</v>
      </c>
      <c r="V11" s="524">
        <v>0</v>
      </c>
      <c r="W11" s="527">
        <f t="shared" ref="W11:W41" si="14">SUM(L11:V11)</f>
        <v>0</v>
      </c>
      <c r="X11" s="514"/>
      <c r="Y11" s="513"/>
      <c r="Z11" s="513"/>
      <c r="AA11" s="525"/>
      <c r="AB11" s="515"/>
      <c r="AC11" s="517"/>
      <c r="AD11" s="517"/>
      <c r="AE11" s="512"/>
      <c r="AF11" s="515"/>
      <c r="AG11" s="512"/>
      <c r="AH11" s="526">
        <f t="shared" ref="AH11:AH41" si="15">SUM(X11:AG11)</f>
        <v>0</v>
      </c>
      <c r="AI11" s="524"/>
      <c r="AJ11" s="514"/>
      <c r="AK11" s="513"/>
      <c r="AL11" s="513"/>
      <c r="AM11" s="513"/>
      <c r="AN11" s="513"/>
      <c r="AO11" s="513"/>
      <c r="AP11" s="513"/>
      <c r="AQ11" s="525"/>
      <c r="AR11" s="524"/>
      <c r="AS11" s="523">
        <f t="shared" ref="AS11:AS41" si="16">SUM(AH11:AR11)</f>
        <v>0</v>
      </c>
      <c r="AT11" s="522">
        <f t="shared" ref="AT11:AT41" si="17">AT10+L11-AH11</f>
        <v>0</v>
      </c>
      <c r="AU11" s="518">
        <f t="shared" ref="AU11:AU41" si="18">AU10+M11-AI11</f>
        <v>0</v>
      </c>
      <c r="AV11" s="521">
        <f t="shared" ref="AV11:AV41" si="19">AV10+N11-AJ11</f>
        <v>0</v>
      </c>
      <c r="AW11" s="520">
        <f t="shared" ref="AW11:AW41" si="20">AW10+O11-AK11</f>
        <v>0</v>
      </c>
      <c r="AX11" s="520">
        <f t="shared" ref="AX11:AX41" si="21">AX10+P11-AL11</f>
        <v>0</v>
      </c>
      <c r="AY11" s="520">
        <f t="shared" ref="AY11:AY41" si="22">AY10+Q11-AM11</f>
        <v>0</v>
      </c>
      <c r="AZ11" s="520">
        <f t="shared" ref="AZ11:AZ41" si="23">AZ10+R11-AN11</f>
        <v>0</v>
      </c>
      <c r="BA11" s="520">
        <f t="shared" ref="BA11:BA41" si="24">BA10+S11-AO11</f>
        <v>0</v>
      </c>
      <c r="BB11" s="520">
        <f t="shared" ref="BB11:BB41" si="25">BB10+T11-AP11</f>
        <v>0</v>
      </c>
      <c r="BC11" s="519">
        <f t="shared" ref="BC11:BC41" si="26">BC10+U11-AQ11</f>
        <v>0</v>
      </c>
      <c r="BD11" s="518">
        <f t="shared" ref="BD11:BD41" si="27">BD10+V11-AR11</f>
        <v>0</v>
      </c>
      <c r="BE11" s="380">
        <f t="shared" si="2"/>
        <v>0</v>
      </c>
      <c r="BF11" s="515"/>
      <c r="BG11" s="517"/>
      <c r="BH11" s="387"/>
      <c r="BI11" s="516" t="str">
        <f t="shared" ref="BI11:BI42" si="28">IF(BF11=0,"－",BF11/AS11)</f>
        <v>－</v>
      </c>
      <c r="BJ11" s="515"/>
      <c r="BK11" s="512"/>
      <c r="BL11" s="515"/>
      <c r="BM11" s="512"/>
      <c r="BO11" s="514">
        <v>0</v>
      </c>
      <c r="BP11" s="513">
        <v>0</v>
      </c>
      <c r="BQ11" s="513">
        <v>0</v>
      </c>
      <c r="BR11" s="512">
        <v>0</v>
      </c>
    </row>
    <row r="12" spans="1:70" ht="18" customHeight="1" x14ac:dyDescent="0.2">
      <c r="A12" s="511">
        <f t="shared" ref="A12:A41" si="29">A11+1</f>
        <v>46114</v>
      </c>
      <c r="B12" s="502">
        <f t="shared" si="3"/>
        <v>0</v>
      </c>
      <c r="C12" s="501">
        <f t="shared" si="4"/>
        <v>0</v>
      </c>
      <c r="D12" s="501">
        <f t="shared" si="5"/>
        <v>0</v>
      </c>
      <c r="E12" s="500">
        <f t="shared" si="6"/>
        <v>0</v>
      </c>
      <c r="F12" s="509">
        <f t="shared" si="7"/>
        <v>0</v>
      </c>
      <c r="G12" s="510">
        <f t="shared" si="8"/>
        <v>0</v>
      </c>
      <c r="H12" s="510">
        <f t="shared" si="9"/>
        <v>0</v>
      </c>
      <c r="I12" s="508">
        <f t="shared" si="10"/>
        <v>0</v>
      </c>
      <c r="J12" s="509">
        <f t="shared" si="11"/>
        <v>0</v>
      </c>
      <c r="K12" s="508">
        <f t="shared" si="12"/>
        <v>0</v>
      </c>
      <c r="L12" s="355">
        <f t="shared" si="13"/>
        <v>0</v>
      </c>
      <c r="M12" s="505">
        <v>0</v>
      </c>
      <c r="N12" s="476">
        <v>0</v>
      </c>
      <c r="O12" s="475">
        <v>0</v>
      </c>
      <c r="P12" s="475">
        <v>0</v>
      </c>
      <c r="Q12" s="475">
        <v>0</v>
      </c>
      <c r="R12" s="475">
        <v>0</v>
      </c>
      <c r="S12" s="475">
        <v>0</v>
      </c>
      <c r="T12" s="475">
        <v>0</v>
      </c>
      <c r="U12" s="506">
        <v>0</v>
      </c>
      <c r="V12" s="505">
        <v>0</v>
      </c>
      <c r="W12" s="507">
        <f t="shared" si="14"/>
        <v>0</v>
      </c>
      <c r="X12" s="476"/>
      <c r="Y12" s="475"/>
      <c r="Z12" s="475"/>
      <c r="AA12" s="506"/>
      <c r="AB12" s="497"/>
      <c r="AC12" s="498"/>
      <c r="AD12" s="498"/>
      <c r="AE12" s="474"/>
      <c r="AF12" s="497"/>
      <c r="AG12" s="474"/>
      <c r="AH12" s="355">
        <f t="shared" si="15"/>
        <v>0</v>
      </c>
      <c r="AI12" s="505"/>
      <c r="AJ12" s="476"/>
      <c r="AK12" s="475"/>
      <c r="AL12" s="475"/>
      <c r="AM12" s="475"/>
      <c r="AN12" s="475"/>
      <c r="AO12" s="475"/>
      <c r="AP12" s="475"/>
      <c r="AQ12" s="506"/>
      <c r="AR12" s="505"/>
      <c r="AS12" s="504">
        <f t="shared" si="16"/>
        <v>0</v>
      </c>
      <c r="AT12" s="503">
        <f t="shared" si="17"/>
        <v>0</v>
      </c>
      <c r="AU12" s="499">
        <f t="shared" si="18"/>
        <v>0</v>
      </c>
      <c r="AV12" s="502">
        <f t="shared" si="19"/>
        <v>0</v>
      </c>
      <c r="AW12" s="501">
        <f t="shared" si="20"/>
        <v>0</v>
      </c>
      <c r="AX12" s="501">
        <f t="shared" si="21"/>
        <v>0</v>
      </c>
      <c r="AY12" s="501">
        <f t="shared" si="22"/>
        <v>0</v>
      </c>
      <c r="AZ12" s="501">
        <f t="shared" si="23"/>
        <v>0</v>
      </c>
      <c r="BA12" s="501">
        <f t="shared" si="24"/>
        <v>0</v>
      </c>
      <c r="BB12" s="501">
        <f t="shared" si="25"/>
        <v>0</v>
      </c>
      <c r="BC12" s="500">
        <f t="shared" si="26"/>
        <v>0</v>
      </c>
      <c r="BD12" s="499">
        <f t="shared" si="27"/>
        <v>0</v>
      </c>
      <c r="BE12" s="347">
        <f t="shared" si="2"/>
        <v>0</v>
      </c>
      <c r="BF12" s="497"/>
      <c r="BG12" s="498"/>
      <c r="BH12" s="346"/>
      <c r="BI12" s="344" t="str">
        <f t="shared" si="28"/>
        <v>－</v>
      </c>
      <c r="BJ12" s="497"/>
      <c r="BK12" s="474"/>
      <c r="BL12" s="497"/>
      <c r="BM12" s="474"/>
      <c r="BO12" s="476">
        <v>0</v>
      </c>
      <c r="BP12" s="475">
        <v>0</v>
      </c>
      <c r="BQ12" s="475">
        <v>0</v>
      </c>
      <c r="BR12" s="474">
        <v>0</v>
      </c>
    </row>
    <row r="13" spans="1:70" ht="18" customHeight="1" x14ac:dyDescent="0.2">
      <c r="A13" s="511">
        <f t="shared" si="29"/>
        <v>46115</v>
      </c>
      <c r="B13" s="502">
        <f t="shared" si="3"/>
        <v>0</v>
      </c>
      <c r="C13" s="501">
        <f t="shared" si="4"/>
        <v>0</v>
      </c>
      <c r="D13" s="501">
        <f t="shared" si="5"/>
        <v>0</v>
      </c>
      <c r="E13" s="500">
        <f t="shared" si="6"/>
        <v>0</v>
      </c>
      <c r="F13" s="509">
        <f t="shared" si="7"/>
        <v>0</v>
      </c>
      <c r="G13" s="510">
        <f t="shared" si="8"/>
        <v>0</v>
      </c>
      <c r="H13" s="510">
        <f t="shared" si="9"/>
        <v>0</v>
      </c>
      <c r="I13" s="508">
        <f t="shared" si="10"/>
        <v>0</v>
      </c>
      <c r="J13" s="509">
        <f t="shared" si="11"/>
        <v>0</v>
      </c>
      <c r="K13" s="508">
        <f t="shared" si="12"/>
        <v>0</v>
      </c>
      <c r="L13" s="355">
        <f t="shared" si="13"/>
        <v>0</v>
      </c>
      <c r="M13" s="505">
        <v>0</v>
      </c>
      <c r="N13" s="476">
        <v>0</v>
      </c>
      <c r="O13" s="475">
        <v>0</v>
      </c>
      <c r="P13" s="475">
        <v>0</v>
      </c>
      <c r="Q13" s="475">
        <v>0</v>
      </c>
      <c r="R13" s="475">
        <v>0</v>
      </c>
      <c r="S13" s="475">
        <v>0</v>
      </c>
      <c r="T13" s="475">
        <v>0</v>
      </c>
      <c r="U13" s="506">
        <v>0</v>
      </c>
      <c r="V13" s="505">
        <v>0</v>
      </c>
      <c r="W13" s="507">
        <f t="shared" si="14"/>
        <v>0</v>
      </c>
      <c r="X13" s="476"/>
      <c r="Y13" s="475"/>
      <c r="Z13" s="475"/>
      <c r="AA13" s="506"/>
      <c r="AB13" s="497"/>
      <c r="AC13" s="498"/>
      <c r="AD13" s="498"/>
      <c r="AE13" s="474"/>
      <c r="AF13" s="497"/>
      <c r="AG13" s="474"/>
      <c r="AH13" s="355">
        <f t="shared" si="15"/>
        <v>0</v>
      </c>
      <c r="AI13" s="505"/>
      <c r="AJ13" s="476"/>
      <c r="AK13" s="475"/>
      <c r="AL13" s="475"/>
      <c r="AM13" s="475"/>
      <c r="AN13" s="475"/>
      <c r="AO13" s="475"/>
      <c r="AP13" s="475"/>
      <c r="AQ13" s="506"/>
      <c r="AR13" s="505"/>
      <c r="AS13" s="504">
        <f t="shared" si="16"/>
        <v>0</v>
      </c>
      <c r="AT13" s="503">
        <f t="shared" si="17"/>
        <v>0</v>
      </c>
      <c r="AU13" s="499">
        <f t="shared" si="18"/>
        <v>0</v>
      </c>
      <c r="AV13" s="502">
        <f t="shared" si="19"/>
        <v>0</v>
      </c>
      <c r="AW13" s="501">
        <f t="shared" si="20"/>
        <v>0</v>
      </c>
      <c r="AX13" s="501">
        <f t="shared" si="21"/>
        <v>0</v>
      </c>
      <c r="AY13" s="501">
        <f t="shared" si="22"/>
        <v>0</v>
      </c>
      <c r="AZ13" s="501">
        <f t="shared" si="23"/>
        <v>0</v>
      </c>
      <c r="BA13" s="501">
        <f t="shared" si="24"/>
        <v>0</v>
      </c>
      <c r="BB13" s="501">
        <f t="shared" si="25"/>
        <v>0</v>
      </c>
      <c r="BC13" s="500">
        <f t="shared" si="26"/>
        <v>0</v>
      </c>
      <c r="BD13" s="499">
        <f t="shared" si="27"/>
        <v>0</v>
      </c>
      <c r="BE13" s="347">
        <f t="shared" si="2"/>
        <v>0</v>
      </c>
      <c r="BF13" s="497"/>
      <c r="BG13" s="498"/>
      <c r="BH13" s="346"/>
      <c r="BI13" s="344" t="str">
        <f t="shared" si="28"/>
        <v>－</v>
      </c>
      <c r="BJ13" s="497"/>
      <c r="BK13" s="474"/>
      <c r="BL13" s="497"/>
      <c r="BM13" s="474"/>
      <c r="BO13" s="476">
        <v>0</v>
      </c>
      <c r="BP13" s="475">
        <v>0</v>
      </c>
      <c r="BQ13" s="475">
        <v>0</v>
      </c>
      <c r="BR13" s="474">
        <v>0</v>
      </c>
    </row>
    <row r="14" spans="1:70" ht="18" customHeight="1" x14ac:dyDescent="0.2">
      <c r="A14" s="511">
        <f t="shared" si="29"/>
        <v>46116</v>
      </c>
      <c r="B14" s="502">
        <f t="shared" si="3"/>
        <v>0</v>
      </c>
      <c r="C14" s="501">
        <f t="shared" si="4"/>
        <v>0</v>
      </c>
      <c r="D14" s="501">
        <f t="shared" si="5"/>
        <v>0</v>
      </c>
      <c r="E14" s="500">
        <f t="shared" si="6"/>
        <v>0</v>
      </c>
      <c r="F14" s="509">
        <f t="shared" si="7"/>
        <v>0</v>
      </c>
      <c r="G14" s="510">
        <f t="shared" si="8"/>
        <v>0</v>
      </c>
      <c r="H14" s="510">
        <f t="shared" si="9"/>
        <v>0</v>
      </c>
      <c r="I14" s="508">
        <f t="shared" si="10"/>
        <v>0</v>
      </c>
      <c r="J14" s="509">
        <f t="shared" si="11"/>
        <v>0</v>
      </c>
      <c r="K14" s="508">
        <f t="shared" si="12"/>
        <v>0</v>
      </c>
      <c r="L14" s="355">
        <f t="shared" si="13"/>
        <v>0</v>
      </c>
      <c r="M14" s="505">
        <v>0</v>
      </c>
      <c r="N14" s="476">
        <v>0</v>
      </c>
      <c r="O14" s="475">
        <v>0</v>
      </c>
      <c r="P14" s="475">
        <v>0</v>
      </c>
      <c r="Q14" s="475">
        <v>0</v>
      </c>
      <c r="R14" s="475">
        <v>0</v>
      </c>
      <c r="S14" s="475">
        <v>0</v>
      </c>
      <c r="T14" s="475">
        <v>0</v>
      </c>
      <c r="U14" s="506">
        <v>0</v>
      </c>
      <c r="V14" s="505">
        <v>0</v>
      </c>
      <c r="W14" s="507">
        <f t="shared" si="14"/>
        <v>0</v>
      </c>
      <c r="X14" s="476"/>
      <c r="Y14" s="475"/>
      <c r="Z14" s="475"/>
      <c r="AA14" s="506"/>
      <c r="AB14" s="497"/>
      <c r="AC14" s="498"/>
      <c r="AD14" s="498"/>
      <c r="AE14" s="474"/>
      <c r="AF14" s="497"/>
      <c r="AG14" s="474"/>
      <c r="AH14" s="355">
        <f t="shared" si="15"/>
        <v>0</v>
      </c>
      <c r="AI14" s="505"/>
      <c r="AJ14" s="476"/>
      <c r="AK14" s="475"/>
      <c r="AL14" s="475"/>
      <c r="AM14" s="475"/>
      <c r="AN14" s="475"/>
      <c r="AO14" s="475"/>
      <c r="AP14" s="475"/>
      <c r="AQ14" s="506"/>
      <c r="AR14" s="505"/>
      <c r="AS14" s="504">
        <f t="shared" si="16"/>
        <v>0</v>
      </c>
      <c r="AT14" s="503">
        <f t="shared" si="17"/>
        <v>0</v>
      </c>
      <c r="AU14" s="499">
        <f t="shared" si="18"/>
        <v>0</v>
      </c>
      <c r="AV14" s="502">
        <f t="shared" si="19"/>
        <v>0</v>
      </c>
      <c r="AW14" s="501">
        <f t="shared" si="20"/>
        <v>0</v>
      </c>
      <c r="AX14" s="501">
        <f t="shared" si="21"/>
        <v>0</v>
      </c>
      <c r="AY14" s="501">
        <f t="shared" si="22"/>
        <v>0</v>
      </c>
      <c r="AZ14" s="501">
        <f t="shared" si="23"/>
        <v>0</v>
      </c>
      <c r="BA14" s="501">
        <f t="shared" si="24"/>
        <v>0</v>
      </c>
      <c r="BB14" s="501">
        <f t="shared" si="25"/>
        <v>0</v>
      </c>
      <c r="BC14" s="500">
        <f t="shared" si="26"/>
        <v>0</v>
      </c>
      <c r="BD14" s="499">
        <f t="shared" si="27"/>
        <v>0</v>
      </c>
      <c r="BE14" s="347">
        <f t="shared" si="2"/>
        <v>0</v>
      </c>
      <c r="BF14" s="497"/>
      <c r="BG14" s="498"/>
      <c r="BH14" s="346"/>
      <c r="BI14" s="344" t="str">
        <f t="shared" si="28"/>
        <v>－</v>
      </c>
      <c r="BJ14" s="497"/>
      <c r="BK14" s="474"/>
      <c r="BL14" s="497"/>
      <c r="BM14" s="474"/>
      <c r="BO14" s="476">
        <v>0</v>
      </c>
      <c r="BP14" s="475">
        <v>0</v>
      </c>
      <c r="BQ14" s="475">
        <v>0</v>
      </c>
      <c r="BR14" s="474">
        <v>0</v>
      </c>
    </row>
    <row r="15" spans="1:70" ht="18" customHeight="1" x14ac:dyDescent="0.2">
      <c r="A15" s="511">
        <f t="shared" si="29"/>
        <v>46117</v>
      </c>
      <c r="B15" s="502">
        <f t="shared" si="3"/>
        <v>0</v>
      </c>
      <c r="C15" s="501">
        <f t="shared" si="4"/>
        <v>0</v>
      </c>
      <c r="D15" s="501">
        <f t="shared" si="5"/>
        <v>0</v>
      </c>
      <c r="E15" s="500">
        <f t="shared" si="6"/>
        <v>0</v>
      </c>
      <c r="F15" s="509">
        <f t="shared" si="7"/>
        <v>0</v>
      </c>
      <c r="G15" s="510">
        <f t="shared" si="8"/>
        <v>0</v>
      </c>
      <c r="H15" s="510">
        <f t="shared" si="9"/>
        <v>0</v>
      </c>
      <c r="I15" s="508">
        <f t="shared" si="10"/>
        <v>0</v>
      </c>
      <c r="J15" s="509">
        <f t="shared" si="11"/>
        <v>0</v>
      </c>
      <c r="K15" s="508">
        <f t="shared" si="12"/>
        <v>0</v>
      </c>
      <c r="L15" s="355">
        <f t="shared" si="13"/>
        <v>0</v>
      </c>
      <c r="M15" s="505">
        <v>0</v>
      </c>
      <c r="N15" s="476">
        <v>0</v>
      </c>
      <c r="O15" s="475">
        <v>0</v>
      </c>
      <c r="P15" s="475">
        <v>0</v>
      </c>
      <c r="Q15" s="475">
        <v>0</v>
      </c>
      <c r="R15" s="475">
        <v>0</v>
      </c>
      <c r="S15" s="475">
        <v>0</v>
      </c>
      <c r="T15" s="475">
        <v>0</v>
      </c>
      <c r="U15" s="506">
        <v>0</v>
      </c>
      <c r="V15" s="505">
        <v>0</v>
      </c>
      <c r="W15" s="507">
        <f t="shared" si="14"/>
        <v>0</v>
      </c>
      <c r="X15" s="476"/>
      <c r="Y15" s="475"/>
      <c r="Z15" s="475"/>
      <c r="AA15" s="506"/>
      <c r="AB15" s="497"/>
      <c r="AC15" s="498"/>
      <c r="AD15" s="498"/>
      <c r="AE15" s="474"/>
      <c r="AF15" s="497"/>
      <c r="AG15" s="474"/>
      <c r="AH15" s="355">
        <f t="shared" si="15"/>
        <v>0</v>
      </c>
      <c r="AI15" s="505"/>
      <c r="AJ15" s="476"/>
      <c r="AK15" s="475"/>
      <c r="AL15" s="475"/>
      <c r="AM15" s="475"/>
      <c r="AN15" s="475"/>
      <c r="AO15" s="475"/>
      <c r="AP15" s="475"/>
      <c r="AQ15" s="506"/>
      <c r="AR15" s="505"/>
      <c r="AS15" s="504">
        <f t="shared" si="16"/>
        <v>0</v>
      </c>
      <c r="AT15" s="503">
        <f t="shared" si="17"/>
        <v>0</v>
      </c>
      <c r="AU15" s="499">
        <f t="shared" si="18"/>
        <v>0</v>
      </c>
      <c r="AV15" s="502">
        <f t="shared" si="19"/>
        <v>0</v>
      </c>
      <c r="AW15" s="501">
        <f t="shared" si="20"/>
        <v>0</v>
      </c>
      <c r="AX15" s="501">
        <f t="shared" si="21"/>
        <v>0</v>
      </c>
      <c r="AY15" s="501">
        <f t="shared" si="22"/>
        <v>0</v>
      </c>
      <c r="AZ15" s="501">
        <f t="shared" si="23"/>
        <v>0</v>
      </c>
      <c r="BA15" s="501">
        <f t="shared" si="24"/>
        <v>0</v>
      </c>
      <c r="BB15" s="501">
        <f t="shared" si="25"/>
        <v>0</v>
      </c>
      <c r="BC15" s="500">
        <f t="shared" si="26"/>
        <v>0</v>
      </c>
      <c r="BD15" s="499">
        <f t="shared" si="27"/>
        <v>0</v>
      </c>
      <c r="BE15" s="347">
        <f t="shared" si="2"/>
        <v>0</v>
      </c>
      <c r="BF15" s="497"/>
      <c r="BG15" s="498"/>
      <c r="BH15" s="346"/>
      <c r="BI15" s="344" t="str">
        <f t="shared" si="28"/>
        <v>－</v>
      </c>
      <c r="BJ15" s="497"/>
      <c r="BK15" s="474"/>
      <c r="BL15" s="497"/>
      <c r="BM15" s="474"/>
      <c r="BO15" s="476">
        <v>0</v>
      </c>
      <c r="BP15" s="475">
        <v>0</v>
      </c>
      <c r="BQ15" s="475">
        <v>0</v>
      </c>
      <c r="BR15" s="474">
        <v>0</v>
      </c>
    </row>
    <row r="16" spans="1:70" ht="18" customHeight="1" x14ac:dyDescent="0.2">
      <c r="A16" s="511">
        <f t="shared" si="29"/>
        <v>46118</v>
      </c>
      <c r="B16" s="502">
        <f t="shared" si="3"/>
        <v>0</v>
      </c>
      <c r="C16" s="501">
        <f t="shared" si="4"/>
        <v>0</v>
      </c>
      <c r="D16" s="501">
        <f t="shared" si="5"/>
        <v>0</v>
      </c>
      <c r="E16" s="500">
        <f t="shared" si="6"/>
        <v>0</v>
      </c>
      <c r="F16" s="509">
        <f t="shared" si="7"/>
        <v>0</v>
      </c>
      <c r="G16" s="510">
        <f t="shared" si="8"/>
        <v>0</v>
      </c>
      <c r="H16" s="510">
        <f t="shared" si="9"/>
        <v>0</v>
      </c>
      <c r="I16" s="508">
        <f t="shared" si="10"/>
        <v>0</v>
      </c>
      <c r="J16" s="509">
        <f t="shared" si="11"/>
        <v>0</v>
      </c>
      <c r="K16" s="508">
        <f t="shared" si="12"/>
        <v>0</v>
      </c>
      <c r="L16" s="355">
        <f t="shared" si="13"/>
        <v>0</v>
      </c>
      <c r="M16" s="505">
        <v>0</v>
      </c>
      <c r="N16" s="476">
        <v>0</v>
      </c>
      <c r="O16" s="475">
        <v>0</v>
      </c>
      <c r="P16" s="475">
        <v>0</v>
      </c>
      <c r="Q16" s="475">
        <v>0</v>
      </c>
      <c r="R16" s="475">
        <v>0</v>
      </c>
      <c r="S16" s="475">
        <v>0</v>
      </c>
      <c r="T16" s="475">
        <v>0</v>
      </c>
      <c r="U16" s="506">
        <v>0</v>
      </c>
      <c r="V16" s="505">
        <v>0</v>
      </c>
      <c r="W16" s="507">
        <f t="shared" si="14"/>
        <v>0</v>
      </c>
      <c r="X16" s="476"/>
      <c r="Y16" s="475"/>
      <c r="Z16" s="475"/>
      <c r="AA16" s="506"/>
      <c r="AB16" s="497"/>
      <c r="AC16" s="498"/>
      <c r="AD16" s="498"/>
      <c r="AE16" s="474"/>
      <c r="AF16" s="497"/>
      <c r="AG16" s="474"/>
      <c r="AH16" s="355">
        <f t="shared" si="15"/>
        <v>0</v>
      </c>
      <c r="AI16" s="505"/>
      <c r="AJ16" s="476"/>
      <c r="AK16" s="475"/>
      <c r="AL16" s="475"/>
      <c r="AM16" s="475"/>
      <c r="AN16" s="475"/>
      <c r="AO16" s="475"/>
      <c r="AP16" s="475"/>
      <c r="AQ16" s="506"/>
      <c r="AR16" s="505"/>
      <c r="AS16" s="504">
        <f t="shared" si="16"/>
        <v>0</v>
      </c>
      <c r="AT16" s="503">
        <f t="shared" si="17"/>
        <v>0</v>
      </c>
      <c r="AU16" s="499">
        <f t="shared" si="18"/>
        <v>0</v>
      </c>
      <c r="AV16" s="502">
        <f t="shared" si="19"/>
        <v>0</v>
      </c>
      <c r="AW16" s="501">
        <f t="shared" si="20"/>
        <v>0</v>
      </c>
      <c r="AX16" s="501">
        <f t="shared" si="21"/>
        <v>0</v>
      </c>
      <c r="AY16" s="501">
        <f t="shared" si="22"/>
        <v>0</v>
      </c>
      <c r="AZ16" s="501">
        <f t="shared" si="23"/>
        <v>0</v>
      </c>
      <c r="BA16" s="501">
        <f t="shared" si="24"/>
        <v>0</v>
      </c>
      <c r="BB16" s="501">
        <f t="shared" si="25"/>
        <v>0</v>
      </c>
      <c r="BC16" s="500">
        <f t="shared" si="26"/>
        <v>0</v>
      </c>
      <c r="BD16" s="499">
        <f t="shared" si="27"/>
        <v>0</v>
      </c>
      <c r="BE16" s="347">
        <f t="shared" si="2"/>
        <v>0</v>
      </c>
      <c r="BF16" s="497"/>
      <c r="BG16" s="498"/>
      <c r="BH16" s="346"/>
      <c r="BI16" s="344" t="str">
        <f t="shared" si="28"/>
        <v>－</v>
      </c>
      <c r="BJ16" s="497"/>
      <c r="BK16" s="474"/>
      <c r="BL16" s="497"/>
      <c r="BM16" s="474"/>
      <c r="BO16" s="476">
        <v>0</v>
      </c>
      <c r="BP16" s="475">
        <v>0</v>
      </c>
      <c r="BQ16" s="475">
        <v>0</v>
      </c>
      <c r="BR16" s="474">
        <v>0</v>
      </c>
    </row>
    <row r="17" spans="1:70" ht="18" customHeight="1" x14ac:dyDescent="0.2">
      <c r="A17" s="511">
        <f t="shared" si="29"/>
        <v>46119</v>
      </c>
      <c r="B17" s="502">
        <f t="shared" si="3"/>
        <v>0</v>
      </c>
      <c r="C17" s="501">
        <f t="shared" si="4"/>
        <v>0</v>
      </c>
      <c r="D17" s="501">
        <f t="shared" si="5"/>
        <v>0</v>
      </c>
      <c r="E17" s="500">
        <f t="shared" si="6"/>
        <v>0</v>
      </c>
      <c r="F17" s="509">
        <f t="shared" si="7"/>
        <v>0</v>
      </c>
      <c r="G17" s="510">
        <f t="shared" si="8"/>
        <v>0</v>
      </c>
      <c r="H17" s="510">
        <f t="shared" si="9"/>
        <v>0</v>
      </c>
      <c r="I17" s="508">
        <f t="shared" si="10"/>
        <v>0</v>
      </c>
      <c r="J17" s="509">
        <f t="shared" si="11"/>
        <v>0</v>
      </c>
      <c r="K17" s="508">
        <f t="shared" si="12"/>
        <v>0</v>
      </c>
      <c r="L17" s="355">
        <f t="shared" si="13"/>
        <v>0</v>
      </c>
      <c r="M17" s="505">
        <v>0</v>
      </c>
      <c r="N17" s="476">
        <v>0</v>
      </c>
      <c r="O17" s="475">
        <v>0</v>
      </c>
      <c r="P17" s="475">
        <v>0</v>
      </c>
      <c r="Q17" s="475">
        <v>0</v>
      </c>
      <c r="R17" s="475">
        <v>0</v>
      </c>
      <c r="S17" s="475">
        <v>0</v>
      </c>
      <c r="T17" s="475">
        <v>0</v>
      </c>
      <c r="U17" s="506">
        <v>0</v>
      </c>
      <c r="V17" s="505">
        <v>0</v>
      </c>
      <c r="W17" s="507">
        <f t="shared" si="14"/>
        <v>0</v>
      </c>
      <c r="X17" s="476"/>
      <c r="Y17" s="475"/>
      <c r="Z17" s="475"/>
      <c r="AA17" s="506"/>
      <c r="AB17" s="497"/>
      <c r="AC17" s="498"/>
      <c r="AD17" s="498"/>
      <c r="AE17" s="474"/>
      <c r="AF17" s="497"/>
      <c r="AG17" s="474"/>
      <c r="AH17" s="355">
        <f t="shared" si="15"/>
        <v>0</v>
      </c>
      <c r="AI17" s="505"/>
      <c r="AJ17" s="476"/>
      <c r="AK17" s="475"/>
      <c r="AL17" s="475"/>
      <c r="AM17" s="475"/>
      <c r="AN17" s="475"/>
      <c r="AO17" s="475"/>
      <c r="AP17" s="475"/>
      <c r="AQ17" s="506"/>
      <c r="AR17" s="505"/>
      <c r="AS17" s="504">
        <f t="shared" si="16"/>
        <v>0</v>
      </c>
      <c r="AT17" s="503">
        <f t="shared" si="17"/>
        <v>0</v>
      </c>
      <c r="AU17" s="499">
        <f t="shared" si="18"/>
        <v>0</v>
      </c>
      <c r="AV17" s="502">
        <f t="shared" si="19"/>
        <v>0</v>
      </c>
      <c r="AW17" s="501">
        <f t="shared" si="20"/>
        <v>0</v>
      </c>
      <c r="AX17" s="501">
        <f t="shared" si="21"/>
        <v>0</v>
      </c>
      <c r="AY17" s="501">
        <f t="shared" si="22"/>
        <v>0</v>
      </c>
      <c r="AZ17" s="501">
        <f t="shared" si="23"/>
        <v>0</v>
      </c>
      <c r="BA17" s="501">
        <f t="shared" si="24"/>
        <v>0</v>
      </c>
      <c r="BB17" s="501">
        <f t="shared" si="25"/>
        <v>0</v>
      </c>
      <c r="BC17" s="500">
        <f t="shared" si="26"/>
        <v>0</v>
      </c>
      <c r="BD17" s="499">
        <f t="shared" si="27"/>
        <v>0</v>
      </c>
      <c r="BE17" s="347">
        <f t="shared" si="2"/>
        <v>0</v>
      </c>
      <c r="BF17" s="497"/>
      <c r="BG17" s="498"/>
      <c r="BH17" s="346"/>
      <c r="BI17" s="344" t="str">
        <f t="shared" si="28"/>
        <v>－</v>
      </c>
      <c r="BJ17" s="497"/>
      <c r="BK17" s="474"/>
      <c r="BL17" s="497"/>
      <c r="BM17" s="474"/>
      <c r="BO17" s="476">
        <v>0</v>
      </c>
      <c r="BP17" s="475">
        <v>0</v>
      </c>
      <c r="BQ17" s="475">
        <v>0</v>
      </c>
      <c r="BR17" s="474">
        <v>0</v>
      </c>
    </row>
    <row r="18" spans="1:70" ht="18" customHeight="1" x14ac:dyDescent="0.2">
      <c r="A18" s="511">
        <f t="shared" si="29"/>
        <v>46120</v>
      </c>
      <c r="B18" s="502">
        <f t="shared" si="3"/>
        <v>0</v>
      </c>
      <c r="C18" s="501">
        <f t="shared" si="4"/>
        <v>0</v>
      </c>
      <c r="D18" s="501">
        <f t="shared" si="5"/>
        <v>0</v>
      </c>
      <c r="E18" s="500">
        <f t="shared" si="6"/>
        <v>0</v>
      </c>
      <c r="F18" s="509">
        <f t="shared" si="7"/>
        <v>0</v>
      </c>
      <c r="G18" s="510">
        <f t="shared" si="8"/>
        <v>0</v>
      </c>
      <c r="H18" s="510">
        <f t="shared" si="9"/>
        <v>0</v>
      </c>
      <c r="I18" s="508">
        <f t="shared" si="10"/>
        <v>0</v>
      </c>
      <c r="J18" s="509">
        <f t="shared" si="11"/>
        <v>0</v>
      </c>
      <c r="K18" s="508">
        <f t="shared" si="12"/>
        <v>0</v>
      </c>
      <c r="L18" s="355">
        <f t="shared" si="13"/>
        <v>0</v>
      </c>
      <c r="M18" s="505">
        <v>0</v>
      </c>
      <c r="N18" s="476">
        <v>0</v>
      </c>
      <c r="O18" s="475">
        <v>0</v>
      </c>
      <c r="P18" s="475">
        <v>0</v>
      </c>
      <c r="Q18" s="475">
        <v>0</v>
      </c>
      <c r="R18" s="475">
        <v>0</v>
      </c>
      <c r="S18" s="475">
        <v>0</v>
      </c>
      <c r="T18" s="475">
        <v>0</v>
      </c>
      <c r="U18" s="506">
        <v>0</v>
      </c>
      <c r="V18" s="505">
        <v>0</v>
      </c>
      <c r="W18" s="507">
        <f t="shared" si="14"/>
        <v>0</v>
      </c>
      <c r="X18" s="476"/>
      <c r="Y18" s="475"/>
      <c r="Z18" s="475"/>
      <c r="AA18" s="506"/>
      <c r="AB18" s="497"/>
      <c r="AC18" s="498"/>
      <c r="AD18" s="498"/>
      <c r="AE18" s="474"/>
      <c r="AF18" s="497"/>
      <c r="AG18" s="474"/>
      <c r="AH18" s="355">
        <f t="shared" si="15"/>
        <v>0</v>
      </c>
      <c r="AI18" s="505"/>
      <c r="AJ18" s="476"/>
      <c r="AK18" s="475"/>
      <c r="AL18" s="475"/>
      <c r="AM18" s="475"/>
      <c r="AN18" s="475"/>
      <c r="AO18" s="475"/>
      <c r="AP18" s="475"/>
      <c r="AQ18" s="506"/>
      <c r="AR18" s="505"/>
      <c r="AS18" s="504">
        <f t="shared" si="16"/>
        <v>0</v>
      </c>
      <c r="AT18" s="503">
        <f t="shared" si="17"/>
        <v>0</v>
      </c>
      <c r="AU18" s="499">
        <f t="shared" si="18"/>
        <v>0</v>
      </c>
      <c r="AV18" s="502">
        <f t="shared" si="19"/>
        <v>0</v>
      </c>
      <c r="AW18" s="501">
        <f t="shared" si="20"/>
        <v>0</v>
      </c>
      <c r="AX18" s="501">
        <f t="shared" si="21"/>
        <v>0</v>
      </c>
      <c r="AY18" s="501">
        <f t="shared" si="22"/>
        <v>0</v>
      </c>
      <c r="AZ18" s="501">
        <f t="shared" si="23"/>
        <v>0</v>
      </c>
      <c r="BA18" s="501">
        <f t="shared" si="24"/>
        <v>0</v>
      </c>
      <c r="BB18" s="501">
        <f t="shared" si="25"/>
        <v>0</v>
      </c>
      <c r="BC18" s="500">
        <f t="shared" si="26"/>
        <v>0</v>
      </c>
      <c r="BD18" s="499">
        <f t="shared" si="27"/>
        <v>0</v>
      </c>
      <c r="BE18" s="347">
        <f t="shared" si="2"/>
        <v>0</v>
      </c>
      <c r="BF18" s="497"/>
      <c r="BG18" s="498"/>
      <c r="BH18" s="346"/>
      <c r="BI18" s="344" t="str">
        <f t="shared" si="28"/>
        <v>－</v>
      </c>
      <c r="BJ18" s="497"/>
      <c r="BK18" s="474"/>
      <c r="BL18" s="497"/>
      <c r="BM18" s="474"/>
      <c r="BO18" s="476">
        <v>0</v>
      </c>
      <c r="BP18" s="475">
        <v>0</v>
      </c>
      <c r="BQ18" s="475">
        <v>0</v>
      </c>
      <c r="BR18" s="474">
        <v>0</v>
      </c>
    </row>
    <row r="19" spans="1:70" ht="18" customHeight="1" x14ac:dyDescent="0.2">
      <c r="A19" s="511">
        <f t="shared" si="29"/>
        <v>46121</v>
      </c>
      <c r="B19" s="502">
        <f t="shared" si="3"/>
        <v>0</v>
      </c>
      <c r="C19" s="501">
        <f t="shared" si="4"/>
        <v>0</v>
      </c>
      <c r="D19" s="501">
        <f t="shared" si="5"/>
        <v>0</v>
      </c>
      <c r="E19" s="500">
        <f t="shared" si="6"/>
        <v>0</v>
      </c>
      <c r="F19" s="509">
        <f t="shared" si="7"/>
        <v>0</v>
      </c>
      <c r="G19" s="510">
        <f t="shared" si="8"/>
        <v>0</v>
      </c>
      <c r="H19" s="510">
        <f t="shared" si="9"/>
        <v>0</v>
      </c>
      <c r="I19" s="508">
        <f t="shared" si="10"/>
        <v>0</v>
      </c>
      <c r="J19" s="509">
        <f t="shared" si="11"/>
        <v>0</v>
      </c>
      <c r="K19" s="508">
        <f t="shared" si="12"/>
        <v>0</v>
      </c>
      <c r="L19" s="355">
        <f t="shared" si="13"/>
        <v>0</v>
      </c>
      <c r="M19" s="505">
        <v>0</v>
      </c>
      <c r="N19" s="476">
        <v>0</v>
      </c>
      <c r="O19" s="475">
        <v>0</v>
      </c>
      <c r="P19" s="475">
        <v>0</v>
      </c>
      <c r="Q19" s="475">
        <v>0</v>
      </c>
      <c r="R19" s="475">
        <v>0</v>
      </c>
      <c r="S19" s="475">
        <v>0</v>
      </c>
      <c r="T19" s="475">
        <v>0</v>
      </c>
      <c r="U19" s="506">
        <v>0</v>
      </c>
      <c r="V19" s="505">
        <v>0</v>
      </c>
      <c r="W19" s="507">
        <f t="shared" si="14"/>
        <v>0</v>
      </c>
      <c r="X19" s="476"/>
      <c r="Y19" s="475"/>
      <c r="Z19" s="475"/>
      <c r="AA19" s="506"/>
      <c r="AB19" s="497"/>
      <c r="AC19" s="498"/>
      <c r="AD19" s="498"/>
      <c r="AE19" s="474"/>
      <c r="AF19" s="497"/>
      <c r="AG19" s="474"/>
      <c r="AH19" s="355">
        <f t="shared" si="15"/>
        <v>0</v>
      </c>
      <c r="AI19" s="505"/>
      <c r="AJ19" s="476"/>
      <c r="AK19" s="475"/>
      <c r="AL19" s="475"/>
      <c r="AM19" s="475"/>
      <c r="AN19" s="475"/>
      <c r="AO19" s="475"/>
      <c r="AP19" s="475"/>
      <c r="AQ19" s="506"/>
      <c r="AR19" s="505"/>
      <c r="AS19" s="504">
        <f t="shared" si="16"/>
        <v>0</v>
      </c>
      <c r="AT19" s="503">
        <f t="shared" si="17"/>
        <v>0</v>
      </c>
      <c r="AU19" s="499">
        <f t="shared" si="18"/>
        <v>0</v>
      </c>
      <c r="AV19" s="502">
        <f t="shared" si="19"/>
        <v>0</v>
      </c>
      <c r="AW19" s="501">
        <f t="shared" si="20"/>
        <v>0</v>
      </c>
      <c r="AX19" s="501">
        <f t="shared" si="21"/>
        <v>0</v>
      </c>
      <c r="AY19" s="501">
        <f t="shared" si="22"/>
        <v>0</v>
      </c>
      <c r="AZ19" s="501">
        <f t="shared" si="23"/>
        <v>0</v>
      </c>
      <c r="BA19" s="501">
        <f t="shared" si="24"/>
        <v>0</v>
      </c>
      <c r="BB19" s="501">
        <f t="shared" si="25"/>
        <v>0</v>
      </c>
      <c r="BC19" s="500">
        <f t="shared" si="26"/>
        <v>0</v>
      </c>
      <c r="BD19" s="499">
        <f t="shared" si="27"/>
        <v>0</v>
      </c>
      <c r="BE19" s="347">
        <f t="shared" si="2"/>
        <v>0</v>
      </c>
      <c r="BF19" s="497"/>
      <c r="BG19" s="498"/>
      <c r="BH19" s="346"/>
      <c r="BI19" s="344" t="str">
        <f t="shared" si="28"/>
        <v>－</v>
      </c>
      <c r="BJ19" s="497"/>
      <c r="BK19" s="474"/>
      <c r="BL19" s="497"/>
      <c r="BM19" s="474"/>
      <c r="BO19" s="476">
        <v>0</v>
      </c>
      <c r="BP19" s="475">
        <v>0</v>
      </c>
      <c r="BQ19" s="475">
        <v>0</v>
      </c>
      <c r="BR19" s="474">
        <v>0</v>
      </c>
    </row>
    <row r="20" spans="1:70" ht="18" customHeight="1" x14ac:dyDescent="0.2">
      <c r="A20" s="496">
        <f t="shared" si="29"/>
        <v>46122</v>
      </c>
      <c r="B20" s="536">
        <f t="shared" si="3"/>
        <v>0</v>
      </c>
      <c r="C20" s="535">
        <f t="shared" si="4"/>
        <v>0</v>
      </c>
      <c r="D20" s="535">
        <f t="shared" si="5"/>
        <v>0</v>
      </c>
      <c r="E20" s="534">
        <f t="shared" si="6"/>
        <v>0</v>
      </c>
      <c r="F20" s="494">
        <f t="shared" si="7"/>
        <v>0</v>
      </c>
      <c r="G20" s="495">
        <f t="shared" si="8"/>
        <v>0</v>
      </c>
      <c r="H20" s="495">
        <f t="shared" si="9"/>
        <v>0</v>
      </c>
      <c r="I20" s="493">
        <f t="shared" si="10"/>
        <v>0</v>
      </c>
      <c r="J20" s="494">
        <f t="shared" si="11"/>
        <v>0</v>
      </c>
      <c r="K20" s="493">
        <f t="shared" si="12"/>
        <v>0</v>
      </c>
      <c r="L20" s="441">
        <f t="shared" si="13"/>
        <v>0</v>
      </c>
      <c r="M20" s="539">
        <v>0</v>
      </c>
      <c r="N20" s="542">
        <v>0</v>
      </c>
      <c r="O20" s="541">
        <v>0</v>
      </c>
      <c r="P20" s="541">
        <v>0</v>
      </c>
      <c r="Q20" s="541">
        <v>0</v>
      </c>
      <c r="R20" s="541">
        <v>0</v>
      </c>
      <c r="S20" s="541">
        <v>0</v>
      </c>
      <c r="T20" s="541">
        <v>0</v>
      </c>
      <c r="U20" s="540">
        <v>0</v>
      </c>
      <c r="V20" s="539">
        <v>0</v>
      </c>
      <c r="W20" s="543">
        <f t="shared" si="14"/>
        <v>0</v>
      </c>
      <c r="X20" s="542"/>
      <c r="Y20" s="541"/>
      <c r="Z20" s="541"/>
      <c r="AA20" s="540"/>
      <c r="AB20" s="478"/>
      <c r="AC20" s="481"/>
      <c r="AD20" s="481"/>
      <c r="AE20" s="477"/>
      <c r="AF20" s="478"/>
      <c r="AG20" s="477"/>
      <c r="AH20" s="441">
        <f t="shared" si="15"/>
        <v>0</v>
      </c>
      <c r="AI20" s="539"/>
      <c r="AJ20" s="542"/>
      <c r="AK20" s="541"/>
      <c r="AL20" s="541"/>
      <c r="AM20" s="541"/>
      <c r="AN20" s="541"/>
      <c r="AO20" s="541"/>
      <c r="AP20" s="541"/>
      <c r="AQ20" s="540"/>
      <c r="AR20" s="539"/>
      <c r="AS20" s="538">
        <f t="shared" si="16"/>
        <v>0</v>
      </c>
      <c r="AT20" s="537">
        <f t="shared" si="17"/>
        <v>0</v>
      </c>
      <c r="AU20" s="533">
        <f t="shared" si="18"/>
        <v>0</v>
      </c>
      <c r="AV20" s="536">
        <f t="shared" si="19"/>
        <v>0</v>
      </c>
      <c r="AW20" s="535">
        <f t="shared" si="20"/>
        <v>0</v>
      </c>
      <c r="AX20" s="535">
        <f t="shared" si="21"/>
        <v>0</v>
      </c>
      <c r="AY20" s="535">
        <f t="shared" si="22"/>
        <v>0</v>
      </c>
      <c r="AZ20" s="535">
        <f t="shared" si="23"/>
        <v>0</v>
      </c>
      <c r="BA20" s="535">
        <f t="shared" si="24"/>
        <v>0</v>
      </c>
      <c r="BB20" s="535">
        <f t="shared" si="25"/>
        <v>0</v>
      </c>
      <c r="BC20" s="534">
        <f t="shared" si="26"/>
        <v>0</v>
      </c>
      <c r="BD20" s="533">
        <f t="shared" si="27"/>
        <v>0</v>
      </c>
      <c r="BE20" s="532">
        <f t="shared" si="2"/>
        <v>0</v>
      </c>
      <c r="BF20" s="478"/>
      <c r="BG20" s="481"/>
      <c r="BH20" s="480"/>
      <c r="BI20" s="479" t="str">
        <f t="shared" si="28"/>
        <v>－</v>
      </c>
      <c r="BJ20" s="478"/>
      <c r="BK20" s="477"/>
      <c r="BL20" s="478"/>
      <c r="BM20" s="477"/>
      <c r="BO20" s="542">
        <v>0</v>
      </c>
      <c r="BP20" s="541">
        <v>0</v>
      </c>
      <c r="BQ20" s="541">
        <v>0</v>
      </c>
      <c r="BR20" s="477">
        <v>0</v>
      </c>
    </row>
    <row r="21" spans="1:70" ht="18" customHeight="1" x14ac:dyDescent="0.2">
      <c r="A21" s="531">
        <f t="shared" si="29"/>
        <v>46123</v>
      </c>
      <c r="B21" s="521">
        <f t="shared" si="3"/>
        <v>0</v>
      </c>
      <c r="C21" s="520">
        <f t="shared" si="4"/>
        <v>0</v>
      </c>
      <c r="D21" s="520">
        <f t="shared" si="5"/>
        <v>0</v>
      </c>
      <c r="E21" s="519">
        <f t="shared" si="6"/>
        <v>0</v>
      </c>
      <c r="F21" s="529">
        <f t="shared" si="7"/>
        <v>0</v>
      </c>
      <c r="G21" s="530">
        <f t="shared" si="8"/>
        <v>0</v>
      </c>
      <c r="H21" s="530">
        <f t="shared" si="9"/>
        <v>0</v>
      </c>
      <c r="I21" s="528">
        <f t="shared" si="10"/>
        <v>0</v>
      </c>
      <c r="J21" s="529">
        <f t="shared" si="11"/>
        <v>0</v>
      </c>
      <c r="K21" s="528">
        <f t="shared" si="12"/>
        <v>0</v>
      </c>
      <c r="L21" s="526">
        <f t="shared" si="13"/>
        <v>0</v>
      </c>
      <c r="M21" s="524">
        <v>0</v>
      </c>
      <c r="N21" s="514">
        <v>0</v>
      </c>
      <c r="O21" s="513">
        <v>0</v>
      </c>
      <c r="P21" s="513">
        <v>0</v>
      </c>
      <c r="Q21" s="513">
        <v>0</v>
      </c>
      <c r="R21" s="513">
        <v>0</v>
      </c>
      <c r="S21" s="513">
        <v>0</v>
      </c>
      <c r="T21" s="513">
        <v>0</v>
      </c>
      <c r="U21" s="525">
        <v>0</v>
      </c>
      <c r="V21" s="524">
        <v>0</v>
      </c>
      <c r="W21" s="527">
        <f t="shared" si="14"/>
        <v>0</v>
      </c>
      <c r="X21" s="514"/>
      <c r="Y21" s="513"/>
      <c r="Z21" s="513"/>
      <c r="AA21" s="525"/>
      <c r="AB21" s="515"/>
      <c r="AC21" s="517"/>
      <c r="AD21" s="517"/>
      <c r="AE21" s="512"/>
      <c r="AF21" s="515"/>
      <c r="AG21" s="512"/>
      <c r="AH21" s="526">
        <f t="shared" si="15"/>
        <v>0</v>
      </c>
      <c r="AI21" s="524"/>
      <c r="AJ21" s="514"/>
      <c r="AK21" s="513"/>
      <c r="AL21" s="513"/>
      <c r="AM21" s="513"/>
      <c r="AN21" s="513"/>
      <c r="AO21" s="513"/>
      <c r="AP21" s="513"/>
      <c r="AQ21" s="525"/>
      <c r="AR21" s="524"/>
      <c r="AS21" s="523">
        <f t="shared" si="16"/>
        <v>0</v>
      </c>
      <c r="AT21" s="522">
        <f t="shared" si="17"/>
        <v>0</v>
      </c>
      <c r="AU21" s="518">
        <f t="shared" si="18"/>
        <v>0</v>
      </c>
      <c r="AV21" s="521">
        <f t="shared" si="19"/>
        <v>0</v>
      </c>
      <c r="AW21" s="520">
        <f t="shared" si="20"/>
        <v>0</v>
      </c>
      <c r="AX21" s="520">
        <f t="shared" si="21"/>
        <v>0</v>
      </c>
      <c r="AY21" s="520">
        <f t="shared" si="22"/>
        <v>0</v>
      </c>
      <c r="AZ21" s="520">
        <f t="shared" si="23"/>
        <v>0</v>
      </c>
      <c r="BA21" s="520">
        <f t="shared" si="24"/>
        <v>0</v>
      </c>
      <c r="BB21" s="520">
        <f t="shared" si="25"/>
        <v>0</v>
      </c>
      <c r="BC21" s="519">
        <f t="shared" si="26"/>
        <v>0</v>
      </c>
      <c r="BD21" s="518">
        <f t="shared" si="27"/>
        <v>0</v>
      </c>
      <c r="BE21" s="380">
        <f t="shared" si="2"/>
        <v>0</v>
      </c>
      <c r="BF21" s="515"/>
      <c r="BG21" s="517"/>
      <c r="BH21" s="387"/>
      <c r="BI21" s="516" t="str">
        <f t="shared" si="28"/>
        <v>－</v>
      </c>
      <c r="BJ21" s="515"/>
      <c r="BK21" s="512"/>
      <c r="BL21" s="515"/>
      <c r="BM21" s="512"/>
      <c r="BO21" s="546">
        <v>0</v>
      </c>
      <c r="BP21" s="545">
        <v>0</v>
      </c>
      <c r="BQ21" s="545">
        <v>0</v>
      </c>
      <c r="BR21" s="544">
        <v>0</v>
      </c>
    </row>
    <row r="22" spans="1:70" ht="18" customHeight="1" x14ac:dyDescent="0.2">
      <c r="A22" s="511">
        <f t="shared" si="29"/>
        <v>46124</v>
      </c>
      <c r="B22" s="502">
        <f t="shared" si="3"/>
        <v>0</v>
      </c>
      <c r="C22" s="501">
        <f t="shared" si="4"/>
        <v>0</v>
      </c>
      <c r="D22" s="501">
        <f t="shared" si="5"/>
        <v>0</v>
      </c>
      <c r="E22" s="500">
        <f t="shared" si="6"/>
        <v>0</v>
      </c>
      <c r="F22" s="509">
        <f t="shared" si="7"/>
        <v>0</v>
      </c>
      <c r="G22" s="510">
        <f t="shared" si="8"/>
        <v>0</v>
      </c>
      <c r="H22" s="510">
        <f t="shared" si="9"/>
        <v>0</v>
      </c>
      <c r="I22" s="508">
        <f t="shared" si="10"/>
        <v>0</v>
      </c>
      <c r="J22" s="509">
        <f t="shared" si="11"/>
        <v>0</v>
      </c>
      <c r="K22" s="508">
        <f t="shared" si="12"/>
        <v>0</v>
      </c>
      <c r="L22" s="355">
        <f t="shared" si="13"/>
        <v>0</v>
      </c>
      <c r="M22" s="505">
        <v>0</v>
      </c>
      <c r="N22" s="476">
        <v>0</v>
      </c>
      <c r="O22" s="475">
        <v>0</v>
      </c>
      <c r="P22" s="475">
        <v>0</v>
      </c>
      <c r="Q22" s="475">
        <v>0</v>
      </c>
      <c r="R22" s="475">
        <v>0</v>
      </c>
      <c r="S22" s="475">
        <v>0</v>
      </c>
      <c r="T22" s="475">
        <v>0</v>
      </c>
      <c r="U22" s="506">
        <v>0</v>
      </c>
      <c r="V22" s="505">
        <v>0</v>
      </c>
      <c r="W22" s="507">
        <f t="shared" si="14"/>
        <v>0</v>
      </c>
      <c r="X22" s="476"/>
      <c r="Y22" s="475"/>
      <c r="Z22" s="475"/>
      <c r="AA22" s="506"/>
      <c r="AB22" s="497"/>
      <c r="AC22" s="498"/>
      <c r="AD22" s="498"/>
      <c r="AE22" s="474"/>
      <c r="AF22" s="497"/>
      <c r="AG22" s="474"/>
      <c r="AH22" s="355">
        <f t="shared" si="15"/>
        <v>0</v>
      </c>
      <c r="AI22" s="505"/>
      <c r="AJ22" s="476"/>
      <c r="AK22" s="475"/>
      <c r="AL22" s="475"/>
      <c r="AM22" s="475"/>
      <c r="AN22" s="475"/>
      <c r="AO22" s="475"/>
      <c r="AP22" s="475"/>
      <c r="AQ22" s="506"/>
      <c r="AR22" s="505"/>
      <c r="AS22" s="504">
        <f t="shared" si="16"/>
        <v>0</v>
      </c>
      <c r="AT22" s="503">
        <f t="shared" si="17"/>
        <v>0</v>
      </c>
      <c r="AU22" s="499">
        <f t="shared" si="18"/>
        <v>0</v>
      </c>
      <c r="AV22" s="502">
        <f t="shared" si="19"/>
        <v>0</v>
      </c>
      <c r="AW22" s="501">
        <f t="shared" si="20"/>
        <v>0</v>
      </c>
      <c r="AX22" s="501">
        <f t="shared" si="21"/>
        <v>0</v>
      </c>
      <c r="AY22" s="501">
        <f t="shared" si="22"/>
        <v>0</v>
      </c>
      <c r="AZ22" s="501">
        <f t="shared" si="23"/>
        <v>0</v>
      </c>
      <c r="BA22" s="501">
        <f t="shared" si="24"/>
        <v>0</v>
      </c>
      <c r="BB22" s="501">
        <f t="shared" si="25"/>
        <v>0</v>
      </c>
      <c r="BC22" s="500">
        <f t="shared" si="26"/>
        <v>0</v>
      </c>
      <c r="BD22" s="499">
        <f t="shared" si="27"/>
        <v>0</v>
      </c>
      <c r="BE22" s="347">
        <f t="shared" si="2"/>
        <v>0</v>
      </c>
      <c r="BF22" s="497"/>
      <c r="BG22" s="498"/>
      <c r="BH22" s="346"/>
      <c r="BI22" s="344" t="str">
        <f t="shared" si="28"/>
        <v>－</v>
      </c>
      <c r="BJ22" s="497"/>
      <c r="BK22" s="474"/>
      <c r="BL22" s="497"/>
      <c r="BM22" s="474"/>
      <c r="BO22" s="476">
        <v>0</v>
      </c>
      <c r="BP22" s="475">
        <v>0</v>
      </c>
      <c r="BQ22" s="475">
        <v>0</v>
      </c>
      <c r="BR22" s="474">
        <v>0</v>
      </c>
    </row>
    <row r="23" spans="1:70" ht="18" customHeight="1" x14ac:dyDescent="0.2">
      <c r="A23" s="511">
        <f t="shared" si="29"/>
        <v>46125</v>
      </c>
      <c r="B23" s="502">
        <f t="shared" si="3"/>
        <v>0</v>
      </c>
      <c r="C23" s="501">
        <f t="shared" si="4"/>
        <v>0</v>
      </c>
      <c r="D23" s="501">
        <f t="shared" si="5"/>
        <v>0</v>
      </c>
      <c r="E23" s="500">
        <f t="shared" si="6"/>
        <v>0</v>
      </c>
      <c r="F23" s="509">
        <f t="shared" si="7"/>
        <v>0</v>
      </c>
      <c r="G23" s="510">
        <f t="shared" si="8"/>
        <v>0</v>
      </c>
      <c r="H23" s="510">
        <f t="shared" si="9"/>
        <v>0</v>
      </c>
      <c r="I23" s="508">
        <f t="shared" si="10"/>
        <v>0</v>
      </c>
      <c r="J23" s="509">
        <f t="shared" si="11"/>
        <v>0</v>
      </c>
      <c r="K23" s="508">
        <f t="shared" si="12"/>
        <v>0</v>
      </c>
      <c r="L23" s="355">
        <f t="shared" si="13"/>
        <v>0</v>
      </c>
      <c r="M23" s="505">
        <v>0</v>
      </c>
      <c r="N23" s="476">
        <v>0</v>
      </c>
      <c r="O23" s="475">
        <v>0</v>
      </c>
      <c r="P23" s="475">
        <v>0</v>
      </c>
      <c r="Q23" s="475">
        <v>0</v>
      </c>
      <c r="R23" s="475">
        <v>0</v>
      </c>
      <c r="S23" s="475">
        <v>0</v>
      </c>
      <c r="T23" s="475">
        <v>0</v>
      </c>
      <c r="U23" s="506">
        <v>0</v>
      </c>
      <c r="V23" s="505">
        <v>0</v>
      </c>
      <c r="W23" s="507">
        <f t="shared" si="14"/>
        <v>0</v>
      </c>
      <c r="X23" s="476"/>
      <c r="Y23" s="475"/>
      <c r="Z23" s="475"/>
      <c r="AA23" s="506"/>
      <c r="AB23" s="497"/>
      <c r="AC23" s="498"/>
      <c r="AD23" s="498"/>
      <c r="AE23" s="474"/>
      <c r="AF23" s="497"/>
      <c r="AG23" s="474"/>
      <c r="AH23" s="355">
        <f t="shared" si="15"/>
        <v>0</v>
      </c>
      <c r="AI23" s="505"/>
      <c r="AJ23" s="476"/>
      <c r="AK23" s="475"/>
      <c r="AL23" s="475"/>
      <c r="AM23" s="475"/>
      <c r="AN23" s="475"/>
      <c r="AO23" s="475"/>
      <c r="AP23" s="475"/>
      <c r="AQ23" s="506"/>
      <c r="AR23" s="505"/>
      <c r="AS23" s="504">
        <f t="shared" si="16"/>
        <v>0</v>
      </c>
      <c r="AT23" s="503">
        <f t="shared" si="17"/>
        <v>0</v>
      </c>
      <c r="AU23" s="499">
        <f t="shared" si="18"/>
        <v>0</v>
      </c>
      <c r="AV23" s="502">
        <f t="shared" si="19"/>
        <v>0</v>
      </c>
      <c r="AW23" s="501">
        <f t="shared" si="20"/>
        <v>0</v>
      </c>
      <c r="AX23" s="501">
        <f t="shared" si="21"/>
        <v>0</v>
      </c>
      <c r="AY23" s="501">
        <f t="shared" si="22"/>
        <v>0</v>
      </c>
      <c r="AZ23" s="501">
        <f t="shared" si="23"/>
        <v>0</v>
      </c>
      <c r="BA23" s="501">
        <f t="shared" si="24"/>
        <v>0</v>
      </c>
      <c r="BB23" s="501">
        <f t="shared" si="25"/>
        <v>0</v>
      </c>
      <c r="BC23" s="500">
        <f t="shared" si="26"/>
        <v>0</v>
      </c>
      <c r="BD23" s="499">
        <f t="shared" si="27"/>
        <v>0</v>
      </c>
      <c r="BE23" s="347">
        <f t="shared" si="2"/>
        <v>0</v>
      </c>
      <c r="BF23" s="497"/>
      <c r="BG23" s="498"/>
      <c r="BH23" s="346"/>
      <c r="BI23" s="344" t="str">
        <f t="shared" si="28"/>
        <v>－</v>
      </c>
      <c r="BJ23" s="497"/>
      <c r="BK23" s="474"/>
      <c r="BL23" s="497"/>
      <c r="BM23" s="474"/>
      <c r="BO23" s="476">
        <v>0</v>
      </c>
      <c r="BP23" s="475">
        <v>0</v>
      </c>
      <c r="BQ23" s="475">
        <v>0</v>
      </c>
      <c r="BR23" s="474">
        <v>0</v>
      </c>
    </row>
    <row r="24" spans="1:70" ht="18" customHeight="1" x14ac:dyDescent="0.2">
      <c r="A24" s="511">
        <f t="shared" si="29"/>
        <v>46126</v>
      </c>
      <c r="B24" s="502">
        <f t="shared" si="3"/>
        <v>0</v>
      </c>
      <c r="C24" s="501">
        <f t="shared" si="4"/>
        <v>0</v>
      </c>
      <c r="D24" s="501">
        <f t="shared" si="5"/>
        <v>0</v>
      </c>
      <c r="E24" s="500">
        <f t="shared" si="6"/>
        <v>0</v>
      </c>
      <c r="F24" s="509">
        <f t="shared" si="7"/>
        <v>0</v>
      </c>
      <c r="G24" s="510">
        <f t="shared" si="8"/>
        <v>0</v>
      </c>
      <c r="H24" s="510">
        <f t="shared" si="9"/>
        <v>0</v>
      </c>
      <c r="I24" s="508">
        <f t="shared" si="10"/>
        <v>0</v>
      </c>
      <c r="J24" s="509">
        <f t="shared" si="11"/>
        <v>0</v>
      </c>
      <c r="K24" s="508">
        <f t="shared" si="12"/>
        <v>0</v>
      </c>
      <c r="L24" s="355">
        <f t="shared" si="13"/>
        <v>0</v>
      </c>
      <c r="M24" s="505">
        <v>0</v>
      </c>
      <c r="N24" s="476">
        <v>0</v>
      </c>
      <c r="O24" s="475">
        <v>0</v>
      </c>
      <c r="P24" s="475">
        <v>0</v>
      </c>
      <c r="Q24" s="475">
        <v>0</v>
      </c>
      <c r="R24" s="475">
        <v>0</v>
      </c>
      <c r="S24" s="475">
        <v>0</v>
      </c>
      <c r="T24" s="475">
        <v>0</v>
      </c>
      <c r="U24" s="506">
        <v>0</v>
      </c>
      <c r="V24" s="505">
        <v>0</v>
      </c>
      <c r="W24" s="507">
        <f t="shared" si="14"/>
        <v>0</v>
      </c>
      <c r="X24" s="476"/>
      <c r="Y24" s="475"/>
      <c r="Z24" s="475"/>
      <c r="AA24" s="506"/>
      <c r="AB24" s="497"/>
      <c r="AC24" s="498"/>
      <c r="AD24" s="498"/>
      <c r="AE24" s="474"/>
      <c r="AF24" s="497"/>
      <c r="AG24" s="474"/>
      <c r="AH24" s="355">
        <f t="shared" si="15"/>
        <v>0</v>
      </c>
      <c r="AI24" s="505"/>
      <c r="AJ24" s="476"/>
      <c r="AK24" s="475"/>
      <c r="AL24" s="475"/>
      <c r="AM24" s="475"/>
      <c r="AN24" s="475"/>
      <c r="AO24" s="475"/>
      <c r="AP24" s="475"/>
      <c r="AQ24" s="506"/>
      <c r="AR24" s="505"/>
      <c r="AS24" s="504">
        <f t="shared" si="16"/>
        <v>0</v>
      </c>
      <c r="AT24" s="503">
        <f t="shared" si="17"/>
        <v>0</v>
      </c>
      <c r="AU24" s="499">
        <f t="shared" si="18"/>
        <v>0</v>
      </c>
      <c r="AV24" s="502">
        <f t="shared" si="19"/>
        <v>0</v>
      </c>
      <c r="AW24" s="501">
        <f t="shared" si="20"/>
        <v>0</v>
      </c>
      <c r="AX24" s="501">
        <f t="shared" si="21"/>
        <v>0</v>
      </c>
      <c r="AY24" s="501">
        <f t="shared" si="22"/>
        <v>0</v>
      </c>
      <c r="AZ24" s="501">
        <f t="shared" si="23"/>
        <v>0</v>
      </c>
      <c r="BA24" s="501">
        <f t="shared" si="24"/>
        <v>0</v>
      </c>
      <c r="BB24" s="501">
        <f t="shared" si="25"/>
        <v>0</v>
      </c>
      <c r="BC24" s="500">
        <f t="shared" si="26"/>
        <v>0</v>
      </c>
      <c r="BD24" s="499">
        <f t="shared" si="27"/>
        <v>0</v>
      </c>
      <c r="BE24" s="347">
        <f t="shared" si="2"/>
        <v>0</v>
      </c>
      <c r="BF24" s="497"/>
      <c r="BG24" s="498"/>
      <c r="BH24" s="346"/>
      <c r="BI24" s="344" t="str">
        <f t="shared" si="28"/>
        <v>－</v>
      </c>
      <c r="BJ24" s="497"/>
      <c r="BK24" s="474"/>
      <c r="BL24" s="497"/>
      <c r="BM24" s="474"/>
      <c r="BO24" s="476">
        <v>0</v>
      </c>
      <c r="BP24" s="475">
        <v>0</v>
      </c>
      <c r="BQ24" s="475">
        <v>0</v>
      </c>
      <c r="BR24" s="474">
        <v>0</v>
      </c>
    </row>
    <row r="25" spans="1:70" ht="18" customHeight="1" x14ac:dyDescent="0.2">
      <c r="A25" s="511">
        <f t="shared" si="29"/>
        <v>46127</v>
      </c>
      <c r="B25" s="502">
        <f t="shared" si="3"/>
        <v>0</v>
      </c>
      <c r="C25" s="501">
        <f t="shared" si="4"/>
        <v>0</v>
      </c>
      <c r="D25" s="501">
        <f t="shared" si="5"/>
        <v>0</v>
      </c>
      <c r="E25" s="500">
        <f t="shared" si="6"/>
        <v>0</v>
      </c>
      <c r="F25" s="509">
        <f t="shared" si="7"/>
        <v>0</v>
      </c>
      <c r="G25" s="510">
        <f t="shared" si="8"/>
        <v>0</v>
      </c>
      <c r="H25" s="510">
        <f t="shared" si="9"/>
        <v>0</v>
      </c>
      <c r="I25" s="508">
        <f t="shared" si="10"/>
        <v>0</v>
      </c>
      <c r="J25" s="509">
        <f t="shared" si="11"/>
        <v>0</v>
      </c>
      <c r="K25" s="508">
        <f t="shared" si="12"/>
        <v>0</v>
      </c>
      <c r="L25" s="355">
        <f t="shared" si="13"/>
        <v>0</v>
      </c>
      <c r="M25" s="505">
        <v>0</v>
      </c>
      <c r="N25" s="476">
        <v>0</v>
      </c>
      <c r="O25" s="475">
        <v>0</v>
      </c>
      <c r="P25" s="475">
        <v>0</v>
      </c>
      <c r="Q25" s="475">
        <v>0</v>
      </c>
      <c r="R25" s="475">
        <v>0</v>
      </c>
      <c r="S25" s="475">
        <v>0</v>
      </c>
      <c r="T25" s="475">
        <v>0</v>
      </c>
      <c r="U25" s="506">
        <v>0</v>
      </c>
      <c r="V25" s="505">
        <v>0</v>
      </c>
      <c r="W25" s="507">
        <f t="shared" si="14"/>
        <v>0</v>
      </c>
      <c r="X25" s="476"/>
      <c r="Y25" s="475"/>
      <c r="Z25" s="475"/>
      <c r="AA25" s="506"/>
      <c r="AB25" s="497"/>
      <c r="AC25" s="498"/>
      <c r="AD25" s="498"/>
      <c r="AE25" s="474"/>
      <c r="AF25" s="497"/>
      <c r="AG25" s="474"/>
      <c r="AH25" s="355">
        <f t="shared" si="15"/>
        <v>0</v>
      </c>
      <c r="AI25" s="505"/>
      <c r="AJ25" s="476"/>
      <c r="AK25" s="475"/>
      <c r="AL25" s="475"/>
      <c r="AM25" s="475"/>
      <c r="AN25" s="475"/>
      <c r="AO25" s="475"/>
      <c r="AP25" s="475"/>
      <c r="AQ25" s="506"/>
      <c r="AR25" s="505"/>
      <c r="AS25" s="504">
        <f t="shared" si="16"/>
        <v>0</v>
      </c>
      <c r="AT25" s="503">
        <f t="shared" si="17"/>
        <v>0</v>
      </c>
      <c r="AU25" s="499">
        <f t="shared" si="18"/>
        <v>0</v>
      </c>
      <c r="AV25" s="502">
        <f t="shared" si="19"/>
        <v>0</v>
      </c>
      <c r="AW25" s="501">
        <f t="shared" si="20"/>
        <v>0</v>
      </c>
      <c r="AX25" s="501">
        <f t="shared" si="21"/>
        <v>0</v>
      </c>
      <c r="AY25" s="501">
        <f t="shared" si="22"/>
        <v>0</v>
      </c>
      <c r="AZ25" s="501">
        <f t="shared" si="23"/>
        <v>0</v>
      </c>
      <c r="BA25" s="501">
        <f t="shared" si="24"/>
        <v>0</v>
      </c>
      <c r="BB25" s="501">
        <f t="shared" si="25"/>
        <v>0</v>
      </c>
      <c r="BC25" s="500">
        <f t="shared" si="26"/>
        <v>0</v>
      </c>
      <c r="BD25" s="499">
        <f t="shared" si="27"/>
        <v>0</v>
      </c>
      <c r="BE25" s="347">
        <f t="shared" si="2"/>
        <v>0</v>
      </c>
      <c r="BF25" s="497"/>
      <c r="BG25" s="498"/>
      <c r="BH25" s="346"/>
      <c r="BI25" s="344" t="str">
        <f t="shared" si="28"/>
        <v>－</v>
      </c>
      <c r="BJ25" s="497"/>
      <c r="BK25" s="474"/>
      <c r="BL25" s="497"/>
      <c r="BM25" s="474"/>
      <c r="BO25" s="476">
        <v>0</v>
      </c>
      <c r="BP25" s="475">
        <v>0</v>
      </c>
      <c r="BQ25" s="475">
        <v>0</v>
      </c>
      <c r="BR25" s="474">
        <v>0</v>
      </c>
    </row>
    <row r="26" spans="1:70" ht="18" customHeight="1" x14ac:dyDescent="0.2">
      <c r="A26" s="511">
        <f t="shared" si="29"/>
        <v>46128</v>
      </c>
      <c r="B26" s="502">
        <f t="shared" si="3"/>
        <v>0</v>
      </c>
      <c r="C26" s="501">
        <f t="shared" si="4"/>
        <v>0</v>
      </c>
      <c r="D26" s="501">
        <f t="shared" si="5"/>
        <v>0</v>
      </c>
      <c r="E26" s="500">
        <f t="shared" si="6"/>
        <v>0</v>
      </c>
      <c r="F26" s="509">
        <f t="shared" si="7"/>
        <v>0</v>
      </c>
      <c r="G26" s="510">
        <f t="shared" si="8"/>
        <v>0</v>
      </c>
      <c r="H26" s="510">
        <f t="shared" si="9"/>
        <v>0</v>
      </c>
      <c r="I26" s="508">
        <f t="shared" si="10"/>
        <v>0</v>
      </c>
      <c r="J26" s="509">
        <f t="shared" si="11"/>
        <v>0</v>
      </c>
      <c r="K26" s="508">
        <f t="shared" si="12"/>
        <v>0</v>
      </c>
      <c r="L26" s="355">
        <f t="shared" si="13"/>
        <v>0</v>
      </c>
      <c r="M26" s="505">
        <v>0</v>
      </c>
      <c r="N26" s="476">
        <v>0</v>
      </c>
      <c r="O26" s="475">
        <v>0</v>
      </c>
      <c r="P26" s="475">
        <v>0</v>
      </c>
      <c r="Q26" s="475">
        <v>0</v>
      </c>
      <c r="R26" s="475">
        <v>0</v>
      </c>
      <c r="S26" s="475">
        <v>0</v>
      </c>
      <c r="T26" s="475">
        <v>0</v>
      </c>
      <c r="U26" s="506">
        <v>0</v>
      </c>
      <c r="V26" s="505">
        <v>0</v>
      </c>
      <c r="W26" s="507">
        <f t="shared" si="14"/>
        <v>0</v>
      </c>
      <c r="X26" s="476"/>
      <c r="Y26" s="475"/>
      <c r="Z26" s="475"/>
      <c r="AA26" s="506"/>
      <c r="AB26" s="497"/>
      <c r="AC26" s="498"/>
      <c r="AD26" s="498"/>
      <c r="AE26" s="474"/>
      <c r="AF26" s="497"/>
      <c r="AG26" s="474"/>
      <c r="AH26" s="355">
        <f t="shared" si="15"/>
        <v>0</v>
      </c>
      <c r="AI26" s="505"/>
      <c r="AJ26" s="476"/>
      <c r="AK26" s="475"/>
      <c r="AL26" s="475"/>
      <c r="AM26" s="475"/>
      <c r="AN26" s="475"/>
      <c r="AO26" s="475"/>
      <c r="AP26" s="475"/>
      <c r="AQ26" s="506"/>
      <c r="AR26" s="505"/>
      <c r="AS26" s="504">
        <f t="shared" si="16"/>
        <v>0</v>
      </c>
      <c r="AT26" s="503">
        <f t="shared" si="17"/>
        <v>0</v>
      </c>
      <c r="AU26" s="499">
        <f t="shared" si="18"/>
        <v>0</v>
      </c>
      <c r="AV26" s="502">
        <f t="shared" si="19"/>
        <v>0</v>
      </c>
      <c r="AW26" s="501">
        <f t="shared" si="20"/>
        <v>0</v>
      </c>
      <c r="AX26" s="501">
        <f t="shared" si="21"/>
        <v>0</v>
      </c>
      <c r="AY26" s="501">
        <f t="shared" si="22"/>
        <v>0</v>
      </c>
      <c r="AZ26" s="501">
        <f t="shared" si="23"/>
        <v>0</v>
      </c>
      <c r="BA26" s="501">
        <f t="shared" si="24"/>
        <v>0</v>
      </c>
      <c r="BB26" s="501">
        <f t="shared" si="25"/>
        <v>0</v>
      </c>
      <c r="BC26" s="500">
        <f t="shared" si="26"/>
        <v>0</v>
      </c>
      <c r="BD26" s="499">
        <f t="shared" si="27"/>
        <v>0</v>
      </c>
      <c r="BE26" s="347">
        <f t="shared" si="2"/>
        <v>0</v>
      </c>
      <c r="BF26" s="497"/>
      <c r="BG26" s="498"/>
      <c r="BH26" s="346"/>
      <c r="BI26" s="344" t="str">
        <f t="shared" si="28"/>
        <v>－</v>
      </c>
      <c r="BJ26" s="497"/>
      <c r="BK26" s="474"/>
      <c r="BL26" s="497"/>
      <c r="BM26" s="474"/>
      <c r="BO26" s="476">
        <v>0</v>
      </c>
      <c r="BP26" s="475">
        <v>0</v>
      </c>
      <c r="BQ26" s="475">
        <v>0</v>
      </c>
      <c r="BR26" s="474">
        <v>0</v>
      </c>
    </row>
    <row r="27" spans="1:70" ht="18" customHeight="1" x14ac:dyDescent="0.2">
      <c r="A27" s="511">
        <f t="shared" si="29"/>
        <v>46129</v>
      </c>
      <c r="B27" s="502">
        <f t="shared" si="3"/>
        <v>0</v>
      </c>
      <c r="C27" s="501">
        <f t="shared" si="4"/>
        <v>0</v>
      </c>
      <c r="D27" s="501">
        <f t="shared" si="5"/>
        <v>0</v>
      </c>
      <c r="E27" s="500">
        <f t="shared" si="6"/>
        <v>0</v>
      </c>
      <c r="F27" s="509">
        <f t="shared" si="7"/>
        <v>0</v>
      </c>
      <c r="G27" s="510">
        <f t="shared" si="8"/>
        <v>0</v>
      </c>
      <c r="H27" s="510">
        <f t="shared" si="9"/>
        <v>0</v>
      </c>
      <c r="I27" s="508">
        <f t="shared" si="10"/>
        <v>0</v>
      </c>
      <c r="J27" s="509">
        <f t="shared" si="11"/>
        <v>0</v>
      </c>
      <c r="K27" s="508">
        <f t="shared" si="12"/>
        <v>0</v>
      </c>
      <c r="L27" s="355">
        <f t="shared" si="13"/>
        <v>0</v>
      </c>
      <c r="M27" s="505">
        <v>0</v>
      </c>
      <c r="N27" s="476">
        <v>0</v>
      </c>
      <c r="O27" s="475">
        <v>0</v>
      </c>
      <c r="P27" s="475">
        <v>0</v>
      </c>
      <c r="Q27" s="475">
        <v>0</v>
      </c>
      <c r="R27" s="475">
        <v>0</v>
      </c>
      <c r="S27" s="475">
        <v>0</v>
      </c>
      <c r="T27" s="475">
        <v>0</v>
      </c>
      <c r="U27" s="506">
        <v>0</v>
      </c>
      <c r="V27" s="505">
        <v>0</v>
      </c>
      <c r="W27" s="507">
        <f t="shared" si="14"/>
        <v>0</v>
      </c>
      <c r="X27" s="476"/>
      <c r="Y27" s="475"/>
      <c r="Z27" s="475"/>
      <c r="AA27" s="506"/>
      <c r="AB27" s="497"/>
      <c r="AC27" s="498"/>
      <c r="AD27" s="498"/>
      <c r="AE27" s="474"/>
      <c r="AF27" s="497"/>
      <c r="AG27" s="474"/>
      <c r="AH27" s="355">
        <f t="shared" si="15"/>
        <v>0</v>
      </c>
      <c r="AI27" s="505"/>
      <c r="AJ27" s="476"/>
      <c r="AK27" s="475"/>
      <c r="AL27" s="475"/>
      <c r="AM27" s="475"/>
      <c r="AN27" s="475"/>
      <c r="AO27" s="475"/>
      <c r="AP27" s="475"/>
      <c r="AQ27" s="506"/>
      <c r="AR27" s="505"/>
      <c r="AS27" s="504">
        <f t="shared" si="16"/>
        <v>0</v>
      </c>
      <c r="AT27" s="503">
        <f t="shared" si="17"/>
        <v>0</v>
      </c>
      <c r="AU27" s="499">
        <f t="shared" si="18"/>
        <v>0</v>
      </c>
      <c r="AV27" s="502">
        <f t="shared" si="19"/>
        <v>0</v>
      </c>
      <c r="AW27" s="501">
        <f t="shared" si="20"/>
        <v>0</v>
      </c>
      <c r="AX27" s="501">
        <f t="shared" si="21"/>
        <v>0</v>
      </c>
      <c r="AY27" s="501">
        <f t="shared" si="22"/>
        <v>0</v>
      </c>
      <c r="AZ27" s="501">
        <f t="shared" si="23"/>
        <v>0</v>
      </c>
      <c r="BA27" s="501">
        <f t="shared" si="24"/>
        <v>0</v>
      </c>
      <c r="BB27" s="501">
        <f t="shared" si="25"/>
        <v>0</v>
      </c>
      <c r="BC27" s="500">
        <f t="shared" si="26"/>
        <v>0</v>
      </c>
      <c r="BD27" s="499">
        <f t="shared" si="27"/>
        <v>0</v>
      </c>
      <c r="BE27" s="347">
        <f t="shared" si="2"/>
        <v>0</v>
      </c>
      <c r="BF27" s="497"/>
      <c r="BG27" s="498"/>
      <c r="BH27" s="346"/>
      <c r="BI27" s="344" t="str">
        <f t="shared" si="28"/>
        <v>－</v>
      </c>
      <c r="BJ27" s="497"/>
      <c r="BK27" s="474"/>
      <c r="BL27" s="497"/>
      <c r="BM27" s="474"/>
      <c r="BO27" s="476">
        <v>0</v>
      </c>
      <c r="BP27" s="475">
        <v>0</v>
      </c>
      <c r="BQ27" s="475">
        <v>0</v>
      </c>
      <c r="BR27" s="474">
        <v>0</v>
      </c>
    </row>
    <row r="28" spans="1:70" ht="18" customHeight="1" x14ac:dyDescent="0.2">
      <c r="A28" s="511">
        <f t="shared" si="29"/>
        <v>46130</v>
      </c>
      <c r="B28" s="502">
        <f t="shared" si="3"/>
        <v>0</v>
      </c>
      <c r="C28" s="501">
        <f t="shared" si="4"/>
        <v>0</v>
      </c>
      <c r="D28" s="501">
        <f t="shared" si="5"/>
        <v>0</v>
      </c>
      <c r="E28" s="500">
        <f t="shared" si="6"/>
        <v>0</v>
      </c>
      <c r="F28" s="509">
        <f t="shared" si="7"/>
        <v>0</v>
      </c>
      <c r="G28" s="510">
        <f t="shared" si="8"/>
        <v>0</v>
      </c>
      <c r="H28" s="510">
        <f t="shared" si="9"/>
        <v>0</v>
      </c>
      <c r="I28" s="508">
        <f t="shared" si="10"/>
        <v>0</v>
      </c>
      <c r="J28" s="509">
        <f t="shared" si="11"/>
        <v>0</v>
      </c>
      <c r="K28" s="508">
        <f t="shared" si="12"/>
        <v>0</v>
      </c>
      <c r="L28" s="355">
        <f t="shared" si="13"/>
        <v>0</v>
      </c>
      <c r="M28" s="505">
        <v>0</v>
      </c>
      <c r="N28" s="476">
        <v>0</v>
      </c>
      <c r="O28" s="475">
        <v>0</v>
      </c>
      <c r="P28" s="475">
        <v>0</v>
      </c>
      <c r="Q28" s="475">
        <v>0</v>
      </c>
      <c r="R28" s="475">
        <v>0</v>
      </c>
      <c r="S28" s="475">
        <v>0</v>
      </c>
      <c r="T28" s="475">
        <v>0</v>
      </c>
      <c r="U28" s="506">
        <v>0</v>
      </c>
      <c r="V28" s="505">
        <v>0</v>
      </c>
      <c r="W28" s="507">
        <f t="shared" si="14"/>
        <v>0</v>
      </c>
      <c r="X28" s="476"/>
      <c r="Y28" s="475"/>
      <c r="Z28" s="475"/>
      <c r="AA28" s="506"/>
      <c r="AB28" s="497"/>
      <c r="AC28" s="498"/>
      <c r="AD28" s="498"/>
      <c r="AE28" s="474"/>
      <c r="AF28" s="497"/>
      <c r="AG28" s="474"/>
      <c r="AH28" s="355">
        <f t="shared" si="15"/>
        <v>0</v>
      </c>
      <c r="AI28" s="505"/>
      <c r="AJ28" s="476"/>
      <c r="AK28" s="475"/>
      <c r="AL28" s="475"/>
      <c r="AM28" s="475"/>
      <c r="AN28" s="475"/>
      <c r="AO28" s="475"/>
      <c r="AP28" s="475"/>
      <c r="AQ28" s="506"/>
      <c r="AR28" s="505"/>
      <c r="AS28" s="504">
        <f t="shared" si="16"/>
        <v>0</v>
      </c>
      <c r="AT28" s="503">
        <f t="shared" si="17"/>
        <v>0</v>
      </c>
      <c r="AU28" s="499">
        <f t="shared" si="18"/>
        <v>0</v>
      </c>
      <c r="AV28" s="502">
        <f t="shared" si="19"/>
        <v>0</v>
      </c>
      <c r="AW28" s="501">
        <f t="shared" si="20"/>
        <v>0</v>
      </c>
      <c r="AX28" s="501">
        <f t="shared" si="21"/>
        <v>0</v>
      </c>
      <c r="AY28" s="501">
        <f t="shared" si="22"/>
        <v>0</v>
      </c>
      <c r="AZ28" s="501">
        <f t="shared" si="23"/>
        <v>0</v>
      </c>
      <c r="BA28" s="501">
        <f t="shared" si="24"/>
        <v>0</v>
      </c>
      <c r="BB28" s="501">
        <f t="shared" si="25"/>
        <v>0</v>
      </c>
      <c r="BC28" s="500">
        <f t="shared" si="26"/>
        <v>0</v>
      </c>
      <c r="BD28" s="499">
        <f t="shared" si="27"/>
        <v>0</v>
      </c>
      <c r="BE28" s="347">
        <f t="shared" si="2"/>
        <v>0</v>
      </c>
      <c r="BF28" s="497"/>
      <c r="BG28" s="498"/>
      <c r="BH28" s="346"/>
      <c r="BI28" s="344" t="str">
        <f t="shared" si="28"/>
        <v>－</v>
      </c>
      <c r="BJ28" s="497"/>
      <c r="BK28" s="474"/>
      <c r="BL28" s="497"/>
      <c r="BM28" s="474"/>
      <c r="BO28" s="476">
        <v>0</v>
      </c>
      <c r="BP28" s="475">
        <v>0</v>
      </c>
      <c r="BQ28" s="475">
        <v>0</v>
      </c>
      <c r="BR28" s="474">
        <v>0</v>
      </c>
    </row>
    <row r="29" spans="1:70" ht="18" customHeight="1" x14ac:dyDescent="0.2">
      <c r="A29" s="511">
        <f t="shared" si="29"/>
        <v>46131</v>
      </c>
      <c r="B29" s="502">
        <f t="shared" si="3"/>
        <v>0</v>
      </c>
      <c r="C29" s="501">
        <f t="shared" si="4"/>
        <v>0</v>
      </c>
      <c r="D29" s="501">
        <f t="shared" si="5"/>
        <v>0</v>
      </c>
      <c r="E29" s="500">
        <f t="shared" si="6"/>
        <v>0</v>
      </c>
      <c r="F29" s="509">
        <f t="shared" si="7"/>
        <v>0</v>
      </c>
      <c r="G29" s="510">
        <f t="shared" si="8"/>
        <v>0</v>
      </c>
      <c r="H29" s="510">
        <f t="shared" si="9"/>
        <v>0</v>
      </c>
      <c r="I29" s="508">
        <f t="shared" si="10"/>
        <v>0</v>
      </c>
      <c r="J29" s="509">
        <f t="shared" si="11"/>
        <v>0</v>
      </c>
      <c r="K29" s="508">
        <f t="shared" si="12"/>
        <v>0</v>
      </c>
      <c r="L29" s="355">
        <f t="shared" si="13"/>
        <v>0</v>
      </c>
      <c r="M29" s="505">
        <v>0</v>
      </c>
      <c r="N29" s="476">
        <v>0</v>
      </c>
      <c r="O29" s="475">
        <v>0</v>
      </c>
      <c r="P29" s="475">
        <v>0</v>
      </c>
      <c r="Q29" s="475">
        <v>0</v>
      </c>
      <c r="R29" s="475">
        <v>0</v>
      </c>
      <c r="S29" s="475">
        <v>0</v>
      </c>
      <c r="T29" s="475">
        <v>0</v>
      </c>
      <c r="U29" s="506">
        <v>0</v>
      </c>
      <c r="V29" s="505">
        <v>0</v>
      </c>
      <c r="W29" s="507">
        <f t="shared" si="14"/>
        <v>0</v>
      </c>
      <c r="X29" s="476"/>
      <c r="Y29" s="475"/>
      <c r="Z29" s="475"/>
      <c r="AA29" s="506"/>
      <c r="AB29" s="497"/>
      <c r="AC29" s="498"/>
      <c r="AD29" s="498"/>
      <c r="AE29" s="474"/>
      <c r="AF29" s="497"/>
      <c r="AG29" s="474"/>
      <c r="AH29" s="355">
        <f t="shared" si="15"/>
        <v>0</v>
      </c>
      <c r="AI29" s="505"/>
      <c r="AJ29" s="476"/>
      <c r="AK29" s="475"/>
      <c r="AL29" s="475"/>
      <c r="AM29" s="475"/>
      <c r="AN29" s="475"/>
      <c r="AO29" s="475"/>
      <c r="AP29" s="475"/>
      <c r="AQ29" s="506"/>
      <c r="AR29" s="505"/>
      <c r="AS29" s="504">
        <f t="shared" si="16"/>
        <v>0</v>
      </c>
      <c r="AT29" s="503">
        <f t="shared" si="17"/>
        <v>0</v>
      </c>
      <c r="AU29" s="499">
        <f t="shared" si="18"/>
        <v>0</v>
      </c>
      <c r="AV29" s="502">
        <f t="shared" si="19"/>
        <v>0</v>
      </c>
      <c r="AW29" s="501">
        <f t="shared" si="20"/>
        <v>0</v>
      </c>
      <c r="AX29" s="501">
        <f t="shared" si="21"/>
        <v>0</v>
      </c>
      <c r="AY29" s="501">
        <f t="shared" si="22"/>
        <v>0</v>
      </c>
      <c r="AZ29" s="501">
        <f t="shared" si="23"/>
        <v>0</v>
      </c>
      <c r="BA29" s="501">
        <f t="shared" si="24"/>
        <v>0</v>
      </c>
      <c r="BB29" s="501">
        <f t="shared" si="25"/>
        <v>0</v>
      </c>
      <c r="BC29" s="500">
        <f t="shared" si="26"/>
        <v>0</v>
      </c>
      <c r="BD29" s="499">
        <f t="shared" si="27"/>
        <v>0</v>
      </c>
      <c r="BE29" s="347">
        <f t="shared" si="2"/>
        <v>0</v>
      </c>
      <c r="BF29" s="497"/>
      <c r="BG29" s="498"/>
      <c r="BH29" s="346"/>
      <c r="BI29" s="344" t="str">
        <f t="shared" si="28"/>
        <v>－</v>
      </c>
      <c r="BJ29" s="497"/>
      <c r="BK29" s="474"/>
      <c r="BL29" s="497"/>
      <c r="BM29" s="474"/>
      <c r="BO29" s="476">
        <v>0</v>
      </c>
      <c r="BP29" s="475">
        <v>0</v>
      </c>
      <c r="BQ29" s="475">
        <v>0</v>
      </c>
      <c r="BR29" s="474">
        <v>0</v>
      </c>
    </row>
    <row r="30" spans="1:70" ht="18" customHeight="1" x14ac:dyDescent="0.2">
      <c r="A30" s="496">
        <f t="shared" si="29"/>
        <v>46132</v>
      </c>
      <c r="B30" s="536">
        <f t="shared" si="3"/>
        <v>0</v>
      </c>
      <c r="C30" s="535">
        <f t="shared" si="4"/>
        <v>0</v>
      </c>
      <c r="D30" s="535">
        <f t="shared" si="5"/>
        <v>0</v>
      </c>
      <c r="E30" s="534">
        <f t="shared" si="6"/>
        <v>0</v>
      </c>
      <c r="F30" s="494">
        <f t="shared" si="7"/>
        <v>0</v>
      </c>
      <c r="G30" s="495">
        <f t="shared" si="8"/>
        <v>0</v>
      </c>
      <c r="H30" s="495">
        <f t="shared" si="9"/>
        <v>0</v>
      </c>
      <c r="I30" s="493">
        <f t="shared" si="10"/>
        <v>0</v>
      </c>
      <c r="J30" s="494">
        <f t="shared" si="11"/>
        <v>0</v>
      </c>
      <c r="K30" s="493">
        <f t="shared" si="12"/>
        <v>0</v>
      </c>
      <c r="L30" s="441">
        <f t="shared" si="13"/>
        <v>0</v>
      </c>
      <c r="M30" s="539">
        <v>0</v>
      </c>
      <c r="N30" s="542">
        <v>0</v>
      </c>
      <c r="O30" s="541">
        <v>0</v>
      </c>
      <c r="P30" s="541">
        <v>0</v>
      </c>
      <c r="Q30" s="541">
        <v>0</v>
      </c>
      <c r="R30" s="541">
        <v>0</v>
      </c>
      <c r="S30" s="541">
        <v>0</v>
      </c>
      <c r="T30" s="541">
        <v>0</v>
      </c>
      <c r="U30" s="540">
        <v>0</v>
      </c>
      <c r="V30" s="539">
        <v>0</v>
      </c>
      <c r="W30" s="543">
        <f t="shared" si="14"/>
        <v>0</v>
      </c>
      <c r="X30" s="542"/>
      <c r="Y30" s="541"/>
      <c r="Z30" s="541"/>
      <c r="AA30" s="540"/>
      <c r="AB30" s="478"/>
      <c r="AC30" s="481"/>
      <c r="AD30" s="481"/>
      <c r="AE30" s="477"/>
      <c r="AF30" s="478"/>
      <c r="AG30" s="477"/>
      <c r="AH30" s="441">
        <f t="shared" si="15"/>
        <v>0</v>
      </c>
      <c r="AI30" s="539"/>
      <c r="AJ30" s="542"/>
      <c r="AK30" s="541"/>
      <c r="AL30" s="541"/>
      <c r="AM30" s="541"/>
      <c r="AN30" s="541"/>
      <c r="AO30" s="541"/>
      <c r="AP30" s="541"/>
      <c r="AQ30" s="540"/>
      <c r="AR30" s="539"/>
      <c r="AS30" s="538">
        <f t="shared" si="16"/>
        <v>0</v>
      </c>
      <c r="AT30" s="537">
        <f t="shared" si="17"/>
        <v>0</v>
      </c>
      <c r="AU30" s="533">
        <f t="shared" si="18"/>
        <v>0</v>
      </c>
      <c r="AV30" s="536">
        <f t="shared" si="19"/>
        <v>0</v>
      </c>
      <c r="AW30" s="535">
        <f t="shared" si="20"/>
        <v>0</v>
      </c>
      <c r="AX30" s="535">
        <f t="shared" si="21"/>
        <v>0</v>
      </c>
      <c r="AY30" s="535">
        <f t="shared" si="22"/>
        <v>0</v>
      </c>
      <c r="AZ30" s="535">
        <f t="shared" si="23"/>
        <v>0</v>
      </c>
      <c r="BA30" s="535">
        <f t="shared" si="24"/>
        <v>0</v>
      </c>
      <c r="BB30" s="535">
        <f t="shared" si="25"/>
        <v>0</v>
      </c>
      <c r="BC30" s="534">
        <f t="shared" si="26"/>
        <v>0</v>
      </c>
      <c r="BD30" s="533">
        <f t="shared" si="27"/>
        <v>0</v>
      </c>
      <c r="BE30" s="532">
        <f t="shared" si="2"/>
        <v>0</v>
      </c>
      <c r="BF30" s="478"/>
      <c r="BG30" s="481"/>
      <c r="BH30" s="480"/>
      <c r="BI30" s="479" t="str">
        <f t="shared" si="28"/>
        <v>－</v>
      </c>
      <c r="BJ30" s="478"/>
      <c r="BK30" s="477"/>
      <c r="BL30" s="478"/>
      <c r="BM30" s="477"/>
      <c r="BO30" s="476">
        <v>0</v>
      </c>
      <c r="BP30" s="475">
        <v>0</v>
      </c>
      <c r="BQ30" s="475">
        <v>0</v>
      </c>
      <c r="BR30" s="474">
        <v>0</v>
      </c>
    </row>
    <row r="31" spans="1:70" ht="18" customHeight="1" x14ac:dyDescent="0.2">
      <c r="A31" s="531">
        <f t="shared" si="29"/>
        <v>46133</v>
      </c>
      <c r="B31" s="521">
        <f t="shared" si="3"/>
        <v>0</v>
      </c>
      <c r="C31" s="520">
        <f t="shared" si="4"/>
        <v>0</v>
      </c>
      <c r="D31" s="520">
        <f t="shared" si="5"/>
        <v>0</v>
      </c>
      <c r="E31" s="519">
        <f t="shared" si="6"/>
        <v>0</v>
      </c>
      <c r="F31" s="529">
        <f t="shared" si="7"/>
        <v>0</v>
      </c>
      <c r="G31" s="530">
        <f t="shared" si="8"/>
        <v>0</v>
      </c>
      <c r="H31" s="530">
        <f t="shared" si="9"/>
        <v>0</v>
      </c>
      <c r="I31" s="528">
        <f t="shared" si="10"/>
        <v>0</v>
      </c>
      <c r="J31" s="529">
        <f t="shared" si="11"/>
        <v>0</v>
      </c>
      <c r="K31" s="528">
        <f t="shared" si="12"/>
        <v>0</v>
      </c>
      <c r="L31" s="526">
        <f t="shared" si="13"/>
        <v>0</v>
      </c>
      <c r="M31" s="524">
        <v>0</v>
      </c>
      <c r="N31" s="514">
        <v>0</v>
      </c>
      <c r="O31" s="513">
        <v>0</v>
      </c>
      <c r="P31" s="513">
        <v>0</v>
      </c>
      <c r="Q31" s="513">
        <v>0</v>
      </c>
      <c r="R31" s="513">
        <v>0</v>
      </c>
      <c r="S31" s="513">
        <v>0</v>
      </c>
      <c r="T31" s="513">
        <v>0</v>
      </c>
      <c r="U31" s="525">
        <v>0</v>
      </c>
      <c r="V31" s="524">
        <v>0</v>
      </c>
      <c r="W31" s="527">
        <f t="shared" si="14"/>
        <v>0</v>
      </c>
      <c r="X31" s="514"/>
      <c r="Y31" s="513"/>
      <c r="Z31" s="513"/>
      <c r="AA31" s="525"/>
      <c r="AB31" s="515"/>
      <c r="AC31" s="517"/>
      <c r="AD31" s="517"/>
      <c r="AE31" s="512"/>
      <c r="AF31" s="515"/>
      <c r="AG31" s="512"/>
      <c r="AH31" s="526">
        <f t="shared" si="15"/>
        <v>0</v>
      </c>
      <c r="AI31" s="524"/>
      <c r="AJ31" s="514"/>
      <c r="AK31" s="513"/>
      <c r="AL31" s="513"/>
      <c r="AM31" s="513"/>
      <c r="AN31" s="513"/>
      <c r="AO31" s="513"/>
      <c r="AP31" s="513"/>
      <c r="AQ31" s="525"/>
      <c r="AR31" s="524"/>
      <c r="AS31" s="523">
        <f t="shared" si="16"/>
        <v>0</v>
      </c>
      <c r="AT31" s="522">
        <f t="shared" si="17"/>
        <v>0</v>
      </c>
      <c r="AU31" s="518">
        <f t="shared" si="18"/>
        <v>0</v>
      </c>
      <c r="AV31" s="521">
        <f t="shared" si="19"/>
        <v>0</v>
      </c>
      <c r="AW31" s="520">
        <f t="shared" si="20"/>
        <v>0</v>
      </c>
      <c r="AX31" s="520">
        <f t="shared" si="21"/>
        <v>0</v>
      </c>
      <c r="AY31" s="520">
        <f t="shared" si="22"/>
        <v>0</v>
      </c>
      <c r="AZ31" s="520">
        <f t="shared" si="23"/>
        <v>0</v>
      </c>
      <c r="BA31" s="520">
        <f t="shared" si="24"/>
        <v>0</v>
      </c>
      <c r="BB31" s="520">
        <f t="shared" si="25"/>
        <v>0</v>
      </c>
      <c r="BC31" s="519">
        <f t="shared" si="26"/>
        <v>0</v>
      </c>
      <c r="BD31" s="518">
        <f t="shared" si="27"/>
        <v>0</v>
      </c>
      <c r="BE31" s="380">
        <f t="shared" si="2"/>
        <v>0</v>
      </c>
      <c r="BF31" s="515"/>
      <c r="BG31" s="517"/>
      <c r="BH31" s="387"/>
      <c r="BI31" s="516" t="str">
        <f t="shared" si="28"/>
        <v>－</v>
      </c>
      <c r="BJ31" s="515"/>
      <c r="BK31" s="512"/>
      <c r="BL31" s="515"/>
      <c r="BM31" s="512"/>
      <c r="BO31" s="514">
        <v>0</v>
      </c>
      <c r="BP31" s="513">
        <v>0</v>
      </c>
      <c r="BQ31" s="513">
        <v>0</v>
      </c>
      <c r="BR31" s="512">
        <v>0</v>
      </c>
    </row>
    <row r="32" spans="1:70" ht="18" customHeight="1" x14ac:dyDescent="0.2">
      <c r="A32" s="511">
        <f t="shared" si="29"/>
        <v>46134</v>
      </c>
      <c r="B32" s="502">
        <f t="shared" si="3"/>
        <v>0</v>
      </c>
      <c r="C32" s="501">
        <f t="shared" si="4"/>
        <v>0</v>
      </c>
      <c r="D32" s="501">
        <f t="shared" si="5"/>
        <v>0</v>
      </c>
      <c r="E32" s="500">
        <f t="shared" si="6"/>
        <v>0</v>
      </c>
      <c r="F32" s="509">
        <f t="shared" si="7"/>
        <v>0</v>
      </c>
      <c r="G32" s="510">
        <f t="shared" si="8"/>
        <v>0</v>
      </c>
      <c r="H32" s="510">
        <f t="shared" si="9"/>
        <v>0</v>
      </c>
      <c r="I32" s="508">
        <f t="shared" si="10"/>
        <v>0</v>
      </c>
      <c r="J32" s="509">
        <f t="shared" si="11"/>
        <v>0</v>
      </c>
      <c r="K32" s="508">
        <f t="shared" si="12"/>
        <v>0</v>
      </c>
      <c r="L32" s="355">
        <f t="shared" si="13"/>
        <v>0</v>
      </c>
      <c r="M32" s="505">
        <v>0</v>
      </c>
      <c r="N32" s="476">
        <v>0</v>
      </c>
      <c r="O32" s="475">
        <v>0</v>
      </c>
      <c r="P32" s="475">
        <v>0</v>
      </c>
      <c r="Q32" s="475">
        <v>0</v>
      </c>
      <c r="R32" s="475">
        <v>0</v>
      </c>
      <c r="S32" s="475">
        <v>0</v>
      </c>
      <c r="T32" s="475">
        <v>0</v>
      </c>
      <c r="U32" s="506">
        <v>0</v>
      </c>
      <c r="V32" s="505">
        <v>0</v>
      </c>
      <c r="W32" s="507">
        <f t="shared" si="14"/>
        <v>0</v>
      </c>
      <c r="X32" s="476"/>
      <c r="Y32" s="475"/>
      <c r="Z32" s="475"/>
      <c r="AA32" s="506"/>
      <c r="AB32" s="497"/>
      <c r="AC32" s="498"/>
      <c r="AD32" s="498"/>
      <c r="AE32" s="474"/>
      <c r="AF32" s="497"/>
      <c r="AG32" s="474"/>
      <c r="AH32" s="355">
        <f t="shared" si="15"/>
        <v>0</v>
      </c>
      <c r="AI32" s="505"/>
      <c r="AJ32" s="476"/>
      <c r="AK32" s="475"/>
      <c r="AL32" s="475"/>
      <c r="AM32" s="475"/>
      <c r="AN32" s="475"/>
      <c r="AO32" s="475"/>
      <c r="AP32" s="475"/>
      <c r="AQ32" s="506"/>
      <c r="AR32" s="505"/>
      <c r="AS32" s="504">
        <f t="shared" si="16"/>
        <v>0</v>
      </c>
      <c r="AT32" s="503">
        <f t="shared" si="17"/>
        <v>0</v>
      </c>
      <c r="AU32" s="499">
        <f t="shared" si="18"/>
        <v>0</v>
      </c>
      <c r="AV32" s="502">
        <f t="shared" si="19"/>
        <v>0</v>
      </c>
      <c r="AW32" s="501">
        <f t="shared" si="20"/>
        <v>0</v>
      </c>
      <c r="AX32" s="501">
        <f t="shared" si="21"/>
        <v>0</v>
      </c>
      <c r="AY32" s="501">
        <f t="shared" si="22"/>
        <v>0</v>
      </c>
      <c r="AZ32" s="501">
        <f t="shared" si="23"/>
        <v>0</v>
      </c>
      <c r="BA32" s="501">
        <f t="shared" si="24"/>
        <v>0</v>
      </c>
      <c r="BB32" s="501">
        <f t="shared" si="25"/>
        <v>0</v>
      </c>
      <c r="BC32" s="500">
        <f t="shared" si="26"/>
        <v>0</v>
      </c>
      <c r="BD32" s="499">
        <f t="shared" si="27"/>
        <v>0</v>
      </c>
      <c r="BE32" s="347">
        <f t="shared" si="2"/>
        <v>0</v>
      </c>
      <c r="BF32" s="497"/>
      <c r="BG32" s="498"/>
      <c r="BH32" s="346"/>
      <c r="BI32" s="344" t="str">
        <f t="shared" si="28"/>
        <v>－</v>
      </c>
      <c r="BJ32" s="497"/>
      <c r="BK32" s="474"/>
      <c r="BL32" s="497"/>
      <c r="BM32" s="474"/>
      <c r="BO32" s="476">
        <v>0</v>
      </c>
      <c r="BP32" s="475">
        <v>0</v>
      </c>
      <c r="BQ32" s="475">
        <v>0</v>
      </c>
      <c r="BR32" s="474">
        <v>0</v>
      </c>
    </row>
    <row r="33" spans="1:70" ht="18" customHeight="1" x14ac:dyDescent="0.2">
      <c r="A33" s="511">
        <f t="shared" si="29"/>
        <v>46135</v>
      </c>
      <c r="B33" s="502">
        <f t="shared" si="3"/>
        <v>0</v>
      </c>
      <c r="C33" s="501">
        <f t="shared" si="4"/>
        <v>0</v>
      </c>
      <c r="D33" s="501">
        <f t="shared" si="5"/>
        <v>0</v>
      </c>
      <c r="E33" s="500">
        <f t="shared" si="6"/>
        <v>0</v>
      </c>
      <c r="F33" s="509">
        <f t="shared" si="7"/>
        <v>0</v>
      </c>
      <c r="G33" s="510">
        <f t="shared" si="8"/>
        <v>0</v>
      </c>
      <c r="H33" s="510">
        <f t="shared" si="9"/>
        <v>0</v>
      </c>
      <c r="I33" s="508">
        <f t="shared" si="10"/>
        <v>0</v>
      </c>
      <c r="J33" s="509">
        <f t="shared" si="11"/>
        <v>0</v>
      </c>
      <c r="K33" s="508">
        <f t="shared" si="12"/>
        <v>0</v>
      </c>
      <c r="L33" s="355">
        <f t="shared" si="13"/>
        <v>0</v>
      </c>
      <c r="M33" s="505">
        <v>0</v>
      </c>
      <c r="N33" s="476">
        <v>0</v>
      </c>
      <c r="O33" s="475">
        <v>0</v>
      </c>
      <c r="P33" s="475">
        <v>0</v>
      </c>
      <c r="Q33" s="475">
        <v>0</v>
      </c>
      <c r="R33" s="475">
        <v>0</v>
      </c>
      <c r="S33" s="475">
        <v>0</v>
      </c>
      <c r="T33" s="475">
        <v>0</v>
      </c>
      <c r="U33" s="506">
        <v>0</v>
      </c>
      <c r="V33" s="505">
        <v>0</v>
      </c>
      <c r="W33" s="507">
        <f t="shared" si="14"/>
        <v>0</v>
      </c>
      <c r="X33" s="476"/>
      <c r="Y33" s="475"/>
      <c r="Z33" s="475"/>
      <c r="AA33" s="506"/>
      <c r="AB33" s="497"/>
      <c r="AC33" s="498"/>
      <c r="AD33" s="498"/>
      <c r="AE33" s="474"/>
      <c r="AF33" s="497"/>
      <c r="AG33" s="474"/>
      <c r="AH33" s="355">
        <f t="shared" si="15"/>
        <v>0</v>
      </c>
      <c r="AI33" s="505"/>
      <c r="AJ33" s="476"/>
      <c r="AK33" s="475"/>
      <c r="AL33" s="475"/>
      <c r="AM33" s="475"/>
      <c r="AN33" s="475"/>
      <c r="AO33" s="475"/>
      <c r="AP33" s="475"/>
      <c r="AQ33" s="506"/>
      <c r="AR33" s="505"/>
      <c r="AS33" s="504">
        <f t="shared" si="16"/>
        <v>0</v>
      </c>
      <c r="AT33" s="503">
        <f t="shared" si="17"/>
        <v>0</v>
      </c>
      <c r="AU33" s="499">
        <f t="shared" si="18"/>
        <v>0</v>
      </c>
      <c r="AV33" s="502">
        <f t="shared" si="19"/>
        <v>0</v>
      </c>
      <c r="AW33" s="501">
        <f t="shared" si="20"/>
        <v>0</v>
      </c>
      <c r="AX33" s="501">
        <f t="shared" si="21"/>
        <v>0</v>
      </c>
      <c r="AY33" s="501">
        <f t="shared" si="22"/>
        <v>0</v>
      </c>
      <c r="AZ33" s="501">
        <f t="shared" si="23"/>
        <v>0</v>
      </c>
      <c r="BA33" s="501">
        <f t="shared" si="24"/>
        <v>0</v>
      </c>
      <c r="BB33" s="501">
        <f t="shared" si="25"/>
        <v>0</v>
      </c>
      <c r="BC33" s="500">
        <f t="shared" si="26"/>
        <v>0</v>
      </c>
      <c r="BD33" s="499">
        <f t="shared" si="27"/>
        <v>0</v>
      </c>
      <c r="BE33" s="347">
        <f t="shared" si="2"/>
        <v>0</v>
      </c>
      <c r="BF33" s="497"/>
      <c r="BG33" s="498"/>
      <c r="BH33" s="346"/>
      <c r="BI33" s="344" t="str">
        <f t="shared" si="28"/>
        <v>－</v>
      </c>
      <c r="BJ33" s="497"/>
      <c r="BK33" s="474"/>
      <c r="BL33" s="497"/>
      <c r="BM33" s="474"/>
      <c r="BO33" s="476">
        <v>0</v>
      </c>
      <c r="BP33" s="475">
        <v>0</v>
      </c>
      <c r="BQ33" s="475">
        <v>0</v>
      </c>
      <c r="BR33" s="474">
        <v>0</v>
      </c>
    </row>
    <row r="34" spans="1:70" ht="18" customHeight="1" x14ac:dyDescent="0.2">
      <c r="A34" s="511">
        <f t="shared" si="29"/>
        <v>46136</v>
      </c>
      <c r="B34" s="502">
        <f t="shared" si="3"/>
        <v>0</v>
      </c>
      <c r="C34" s="501">
        <f t="shared" si="4"/>
        <v>0</v>
      </c>
      <c r="D34" s="501">
        <f t="shared" si="5"/>
        <v>0</v>
      </c>
      <c r="E34" s="500">
        <f t="shared" si="6"/>
        <v>0</v>
      </c>
      <c r="F34" s="509">
        <f t="shared" si="7"/>
        <v>0</v>
      </c>
      <c r="G34" s="510">
        <f t="shared" si="8"/>
        <v>0</v>
      </c>
      <c r="H34" s="510">
        <f t="shared" si="9"/>
        <v>0</v>
      </c>
      <c r="I34" s="508">
        <f t="shared" si="10"/>
        <v>0</v>
      </c>
      <c r="J34" s="509">
        <f t="shared" si="11"/>
        <v>0</v>
      </c>
      <c r="K34" s="508">
        <f t="shared" si="12"/>
        <v>0</v>
      </c>
      <c r="L34" s="355">
        <f t="shared" si="13"/>
        <v>0</v>
      </c>
      <c r="M34" s="505">
        <v>0</v>
      </c>
      <c r="N34" s="476">
        <v>0</v>
      </c>
      <c r="O34" s="475">
        <v>0</v>
      </c>
      <c r="P34" s="475">
        <v>0</v>
      </c>
      <c r="Q34" s="475">
        <v>0</v>
      </c>
      <c r="R34" s="475">
        <v>0</v>
      </c>
      <c r="S34" s="475">
        <v>0</v>
      </c>
      <c r="T34" s="475">
        <v>0</v>
      </c>
      <c r="U34" s="506">
        <v>0</v>
      </c>
      <c r="V34" s="505">
        <v>0</v>
      </c>
      <c r="W34" s="507">
        <f t="shared" si="14"/>
        <v>0</v>
      </c>
      <c r="X34" s="476"/>
      <c r="Y34" s="475"/>
      <c r="Z34" s="475"/>
      <c r="AA34" s="506"/>
      <c r="AB34" s="497"/>
      <c r="AC34" s="498"/>
      <c r="AD34" s="498"/>
      <c r="AE34" s="474"/>
      <c r="AF34" s="497"/>
      <c r="AG34" s="474"/>
      <c r="AH34" s="355">
        <f t="shared" si="15"/>
        <v>0</v>
      </c>
      <c r="AI34" s="505"/>
      <c r="AJ34" s="476"/>
      <c r="AK34" s="475"/>
      <c r="AL34" s="475"/>
      <c r="AM34" s="475"/>
      <c r="AN34" s="475"/>
      <c r="AO34" s="475"/>
      <c r="AP34" s="475"/>
      <c r="AQ34" s="506"/>
      <c r="AR34" s="505"/>
      <c r="AS34" s="504">
        <f t="shared" si="16"/>
        <v>0</v>
      </c>
      <c r="AT34" s="503">
        <f t="shared" si="17"/>
        <v>0</v>
      </c>
      <c r="AU34" s="499">
        <f t="shared" si="18"/>
        <v>0</v>
      </c>
      <c r="AV34" s="502">
        <f t="shared" si="19"/>
        <v>0</v>
      </c>
      <c r="AW34" s="501">
        <f t="shared" si="20"/>
        <v>0</v>
      </c>
      <c r="AX34" s="501">
        <f t="shared" si="21"/>
        <v>0</v>
      </c>
      <c r="AY34" s="501">
        <f t="shared" si="22"/>
        <v>0</v>
      </c>
      <c r="AZ34" s="501">
        <f t="shared" si="23"/>
        <v>0</v>
      </c>
      <c r="BA34" s="501">
        <f t="shared" si="24"/>
        <v>0</v>
      </c>
      <c r="BB34" s="501">
        <f t="shared" si="25"/>
        <v>0</v>
      </c>
      <c r="BC34" s="500">
        <f t="shared" si="26"/>
        <v>0</v>
      </c>
      <c r="BD34" s="499">
        <f t="shared" si="27"/>
        <v>0</v>
      </c>
      <c r="BE34" s="347">
        <f t="shared" si="2"/>
        <v>0</v>
      </c>
      <c r="BF34" s="497"/>
      <c r="BG34" s="498"/>
      <c r="BH34" s="346"/>
      <c r="BI34" s="344" t="str">
        <f t="shared" si="28"/>
        <v>－</v>
      </c>
      <c r="BJ34" s="497"/>
      <c r="BK34" s="474"/>
      <c r="BL34" s="497"/>
      <c r="BM34" s="474"/>
      <c r="BO34" s="476">
        <v>0</v>
      </c>
      <c r="BP34" s="475">
        <v>0</v>
      </c>
      <c r="BQ34" s="475">
        <v>0</v>
      </c>
      <c r="BR34" s="474">
        <v>0</v>
      </c>
    </row>
    <row r="35" spans="1:70" ht="18" customHeight="1" x14ac:dyDescent="0.2">
      <c r="A35" s="511">
        <f t="shared" si="29"/>
        <v>46137</v>
      </c>
      <c r="B35" s="502">
        <f t="shared" si="3"/>
        <v>0</v>
      </c>
      <c r="C35" s="501">
        <f t="shared" si="4"/>
        <v>0</v>
      </c>
      <c r="D35" s="501">
        <f t="shared" si="5"/>
        <v>0</v>
      </c>
      <c r="E35" s="500">
        <f t="shared" si="6"/>
        <v>0</v>
      </c>
      <c r="F35" s="509">
        <f t="shared" si="7"/>
        <v>0</v>
      </c>
      <c r="G35" s="510">
        <f t="shared" si="8"/>
        <v>0</v>
      </c>
      <c r="H35" s="510">
        <f t="shared" si="9"/>
        <v>0</v>
      </c>
      <c r="I35" s="508">
        <f t="shared" si="10"/>
        <v>0</v>
      </c>
      <c r="J35" s="509">
        <f t="shared" si="11"/>
        <v>0</v>
      </c>
      <c r="K35" s="508">
        <f t="shared" si="12"/>
        <v>0</v>
      </c>
      <c r="L35" s="355">
        <f t="shared" si="13"/>
        <v>0</v>
      </c>
      <c r="M35" s="505">
        <v>0</v>
      </c>
      <c r="N35" s="476">
        <v>0</v>
      </c>
      <c r="O35" s="475">
        <v>0</v>
      </c>
      <c r="P35" s="475">
        <v>0</v>
      </c>
      <c r="Q35" s="475">
        <v>0</v>
      </c>
      <c r="R35" s="475">
        <v>0</v>
      </c>
      <c r="S35" s="475">
        <v>0</v>
      </c>
      <c r="T35" s="475">
        <v>0</v>
      </c>
      <c r="U35" s="506">
        <v>0</v>
      </c>
      <c r="V35" s="505">
        <v>0</v>
      </c>
      <c r="W35" s="507">
        <f t="shared" si="14"/>
        <v>0</v>
      </c>
      <c r="X35" s="476"/>
      <c r="Y35" s="475"/>
      <c r="Z35" s="475"/>
      <c r="AA35" s="506"/>
      <c r="AB35" s="497"/>
      <c r="AC35" s="498"/>
      <c r="AD35" s="498"/>
      <c r="AE35" s="474"/>
      <c r="AF35" s="497"/>
      <c r="AG35" s="474"/>
      <c r="AH35" s="355">
        <f t="shared" si="15"/>
        <v>0</v>
      </c>
      <c r="AI35" s="505"/>
      <c r="AJ35" s="476"/>
      <c r="AK35" s="475"/>
      <c r="AL35" s="475"/>
      <c r="AM35" s="475"/>
      <c r="AN35" s="475"/>
      <c r="AO35" s="475"/>
      <c r="AP35" s="475"/>
      <c r="AQ35" s="506"/>
      <c r="AR35" s="505"/>
      <c r="AS35" s="504">
        <f t="shared" si="16"/>
        <v>0</v>
      </c>
      <c r="AT35" s="503">
        <f t="shared" si="17"/>
        <v>0</v>
      </c>
      <c r="AU35" s="499">
        <f t="shared" si="18"/>
        <v>0</v>
      </c>
      <c r="AV35" s="502">
        <f t="shared" si="19"/>
        <v>0</v>
      </c>
      <c r="AW35" s="501">
        <f t="shared" si="20"/>
        <v>0</v>
      </c>
      <c r="AX35" s="501">
        <f t="shared" si="21"/>
        <v>0</v>
      </c>
      <c r="AY35" s="501">
        <f t="shared" si="22"/>
        <v>0</v>
      </c>
      <c r="AZ35" s="501">
        <f t="shared" si="23"/>
        <v>0</v>
      </c>
      <c r="BA35" s="501">
        <f t="shared" si="24"/>
        <v>0</v>
      </c>
      <c r="BB35" s="501">
        <f t="shared" si="25"/>
        <v>0</v>
      </c>
      <c r="BC35" s="500">
        <f t="shared" si="26"/>
        <v>0</v>
      </c>
      <c r="BD35" s="499">
        <f t="shared" si="27"/>
        <v>0</v>
      </c>
      <c r="BE35" s="347">
        <f t="shared" si="2"/>
        <v>0</v>
      </c>
      <c r="BF35" s="497"/>
      <c r="BG35" s="498"/>
      <c r="BH35" s="346"/>
      <c r="BI35" s="344" t="str">
        <f t="shared" si="28"/>
        <v>－</v>
      </c>
      <c r="BJ35" s="497"/>
      <c r="BK35" s="474"/>
      <c r="BL35" s="497"/>
      <c r="BM35" s="474"/>
      <c r="BO35" s="476">
        <v>0</v>
      </c>
      <c r="BP35" s="475">
        <v>0</v>
      </c>
      <c r="BQ35" s="475">
        <v>0</v>
      </c>
      <c r="BR35" s="474">
        <v>0</v>
      </c>
    </row>
    <row r="36" spans="1:70" ht="18" customHeight="1" x14ac:dyDescent="0.2">
      <c r="A36" s="511">
        <f t="shared" si="29"/>
        <v>46138</v>
      </c>
      <c r="B36" s="502">
        <f t="shared" si="3"/>
        <v>0</v>
      </c>
      <c r="C36" s="501">
        <f t="shared" si="4"/>
        <v>0</v>
      </c>
      <c r="D36" s="501">
        <f t="shared" si="5"/>
        <v>0</v>
      </c>
      <c r="E36" s="500">
        <f t="shared" si="6"/>
        <v>0</v>
      </c>
      <c r="F36" s="509">
        <f t="shared" si="7"/>
        <v>0</v>
      </c>
      <c r="G36" s="510">
        <f t="shared" si="8"/>
        <v>0</v>
      </c>
      <c r="H36" s="510">
        <f t="shared" si="9"/>
        <v>0</v>
      </c>
      <c r="I36" s="508">
        <f t="shared" si="10"/>
        <v>0</v>
      </c>
      <c r="J36" s="509">
        <f t="shared" si="11"/>
        <v>0</v>
      </c>
      <c r="K36" s="508">
        <f t="shared" si="12"/>
        <v>0</v>
      </c>
      <c r="L36" s="355">
        <f t="shared" si="13"/>
        <v>0</v>
      </c>
      <c r="M36" s="505">
        <v>0</v>
      </c>
      <c r="N36" s="476">
        <v>0</v>
      </c>
      <c r="O36" s="475">
        <v>0</v>
      </c>
      <c r="P36" s="475">
        <v>0</v>
      </c>
      <c r="Q36" s="475">
        <v>0</v>
      </c>
      <c r="R36" s="475">
        <v>0</v>
      </c>
      <c r="S36" s="475">
        <v>0</v>
      </c>
      <c r="T36" s="475">
        <v>0</v>
      </c>
      <c r="U36" s="506">
        <v>0</v>
      </c>
      <c r="V36" s="505">
        <v>0</v>
      </c>
      <c r="W36" s="507">
        <f t="shared" si="14"/>
        <v>0</v>
      </c>
      <c r="X36" s="476"/>
      <c r="Y36" s="475"/>
      <c r="Z36" s="475"/>
      <c r="AA36" s="506"/>
      <c r="AB36" s="497"/>
      <c r="AC36" s="498"/>
      <c r="AD36" s="498"/>
      <c r="AE36" s="474"/>
      <c r="AF36" s="497"/>
      <c r="AG36" s="474"/>
      <c r="AH36" s="355">
        <f t="shared" si="15"/>
        <v>0</v>
      </c>
      <c r="AI36" s="505"/>
      <c r="AJ36" s="476"/>
      <c r="AK36" s="475"/>
      <c r="AL36" s="475"/>
      <c r="AM36" s="475"/>
      <c r="AN36" s="475"/>
      <c r="AO36" s="475"/>
      <c r="AP36" s="475"/>
      <c r="AQ36" s="506"/>
      <c r="AR36" s="505"/>
      <c r="AS36" s="504">
        <f t="shared" si="16"/>
        <v>0</v>
      </c>
      <c r="AT36" s="503">
        <f t="shared" si="17"/>
        <v>0</v>
      </c>
      <c r="AU36" s="499">
        <f t="shared" si="18"/>
        <v>0</v>
      </c>
      <c r="AV36" s="502">
        <f t="shared" si="19"/>
        <v>0</v>
      </c>
      <c r="AW36" s="501">
        <f t="shared" si="20"/>
        <v>0</v>
      </c>
      <c r="AX36" s="501">
        <f t="shared" si="21"/>
        <v>0</v>
      </c>
      <c r="AY36" s="501">
        <f t="shared" si="22"/>
        <v>0</v>
      </c>
      <c r="AZ36" s="501">
        <f t="shared" si="23"/>
        <v>0</v>
      </c>
      <c r="BA36" s="501">
        <f t="shared" si="24"/>
        <v>0</v>
      </c>
      <c r="BB36" s="501">
        <f t="shared" si="25"/>
        <v>0</v>
      </c>
      <c r="BC36" s="500">
        <f t="shared" si="26"/>
        <v>0</v>
      </c>
      <c r="BD36" s="499">
        <f t="shared" si="27"/>
        <v>0</v>
      </c>
      <c r="BE36" s="347">
        <f t="shared" si="2"/>
        <v>0</v>
      </c>
      <c r="BF36" s="497"/>
      <c r="BG36" s="498"/>
      <c r="BH36" s="346"/>
      <c r="BI36" s="344" t="str">
        <f t="shared" si="28"/>
        <v>－</v>
      </c>
      <c r="BJ36" s="497"/>
      <c r="BK36" s="474"/>
      <c r="BL36" s="497"/>
      <c r="BM36" s="474"/>
      <c r="BO36" s="476">
        <v>0</v>
      </c>
      <c r="BP36" s="475">
        <v>0</v>
      </c>
      <c r="BQ36" s="475">
        <v>0</v>
      </c>
      <c r="BR36" s="474">
        <v>0</v>
      </c>
    </row>
    <row r="37" spans="1:70" ht="18" customHeight="1" x14ac:dyDescent="0.2">
      <c r="A37" s="511">
        <f t="shared" si="29"/>
        <v>46139</v>
      </c>
      <c r="B37" s="502">
        <f t="shared" si="3"/>
        <v>0</v>
      </c>
      <c r="C37" s="501">
        <f t="shared" si="4"/>
        <v>0</v>
      </c>
      <c r="D37" s="501">
        <f t="shared" si="5"/>
        <v>0</v>
      </c>
      <c r="E37" s="500">
        <f t="shared" si="6"/>
        <v>0</v>
      </c>
      <c r="F37" s="509">
        <f t="shared" si="7"/>
        <v>0</v>
      </c>
      <c r="G37" s="510">
        <f t="shared" si="8"/>
        <v>0</v>
      </c>
      <c r="H37" s="510">
        <f t="shared" si="9"/>
        <v>0</v>
      </c>
      <c r="I37" s="508">
        <f t="shared" si="10"/>
        <v>0</v>
      </c>
      <c r="J37" s="509">
        <f t="shared" si="11"/>
        <v>0</v>
      </c>
      <c r="K37" s="508">
        <f t="shared" si="12"/>
        <v>0</v>
      </c>
      <c r="L37" s="355">
        <f t="shared" si="13"/>
        <v>0</v>
      </c>
      <c r="M37" s="505">
        <v>0</v>
      </c>
      <c r="N37" s="476">
        <v>0</v>
      </c>
      <c r="O37" s="475">
        <v>0</v>
      </c>
      <c r="P37" s="475">
        <v>0</v>
      </c>
      <c r="Q37" s="475">
        <v>0</v>
      </c>
      <c r="R37" s="475">
        <v>0</v>
      </c>
      <c r="S37" s="475">
        <v>0</v>
      </c>
      <c r="T37" s="475">
        <v>0</v>
      </c>
      <c r="U37" s="506">
        <v>0</v>
      </c>
      <c r="V37" s="505">
        <v>0</v>
      </c>
      <c r="W37" s="507">
        <f t="shared" si="14"/>
        <v>0</v>
      </c>
      <c r="X37" s="476"/>
      <c r="Y37" s="475"/>
      <c r="Z37" s="475"/>
      <c r="AA37" s="506"/>
      <c r="AB37" s="497"/>
      <c r="AC37" s="498"/>
      <c r="AD37" s="498"/>
      <c r="AE37" s="474"/>
      <c r="AF37" s="497"/>
      <c r="AG37" s="474"/>
      <c r="AH37" s="355">
        <f t="shared" si="15"/>
        <v>0</v>
      </c>
      <c r="AI37" s="505"/>
      <c r="AJ37" s="476"/>
      <c r="AK37" s="475"/>
      <c r="AL37" s="475"/>
      <c r="AM37" s="475"/>
      <c r="AN37" s="475"/>
      <c r="AO37" s="475"/>
      <c r="AP37" s="475"/>
      <c r="AQ37" s="506"/>
      <c r="AR37" s="505"/>
      <c r="AS37" s="504">
        <f t="shared" si="16"/>
        <v>0</v>
      </c>
      <c r="AT37" s="503">
        <f t="shared" si="17"/>
        <v>0</v>
      </c>
      <c r="AU37" s="499">
        <f t="shared" si="18"/>
        <v>0</v>
      </c>
      <c r="AV37" s="502">
        <f t="shared" si="19"/>
        <v>0</v>
      </c>
      <c r="AW37" s="501">
        <f t="shared" si="20"/>
        <v>0</v>
      </c>
      <c r="AX37" s="501">
        <f t="shared" si="21"/>
        <v>0</v>
      </c>
      <c r="AY37" s="501">
        <f t="shared" si="22"/>
        <v>0</v>
      </c>
      <c r="AZ37" s="501">
        <f t="shared" si="23"/>
        <v>0</v>
      </c>
      <c r="BA37" s="501">
        <f t="shared" si="24"/>
        <v>0</v>
      </c>
      <c r="BB37" s="501">
        <f t="shared" si="25"/>
        <v>0</v>
      </c>
      <c r="BC37" s="500">
        <f t="shared" si="26"/>
        <v>0</v>
      </c>
      <c r="BD37" s="499">
        <f t="shared" si="27"/>
        <v>0</v>
      </c>
      <c r="BE37" s="347">
        <f t="shared" si="2"/>
        <v>0</v>
      </c>
      <c r="BF37" s="497"/>
      <c r="BG37" s="498"/>
      <c r="BH37" s="346"/>
      <c r="BI37" s="344" t="str">
        <f t="shared" si="28"/>
        <v>－</v>
      </c>
      <c r="BJ37" s="497"/>
      <c r="BK37" s="474"/>
      <c r="BL37" s="497"/>
      <c r="BM37" s="474"/>
      <c r="BO37" s="476">
        <v>0</v>
      </c>
      <c r="BP37" s="475">
        <v>0</v>
      </c>
      <c r="BQ37" s="475">
        <v>0</v>
      </c>
      <c r="BR37" s="474">
        <v>0</v>
      </c>
    </row>
    <row r="38" spans="1:70" ht="18" customHeight="1" x14ac:dyDescent="0.2">
      <c r="A38" s="511">
        <f t="shared" si="29"/>
        <v>46140</v>
      </c>
      <c r="B38" s="502">
        <f t="shared" si="3"/>
        <v>0</v>
      </c>
      <c r="C38" s="501">
        <f t="shared" si="4"/>
        <v>0</v>
      </c>
      <c r="D38" s="501">
        <f t="shared" si="5"/>
        <v>0</v>
      </c>
      <c r="E38" s="500">
        <f t="shared" si="6"/>
        <v>0</v>
      </c>
      <c r="F38" s="509">
        <f t="shared" si="7"/>
        <v>0</v>
      </c>
      <c r="G38" s="510">
        <f t="shared" si="8"/>
        <v>0</v>
      </c>
      <c r="H38" s="510">
        <f t="shared" si="9"/>
        <v>0</v>
      </c>
      <c r="I38" s="508">
        <f t="shared" si="10"/>
        <v>0</v>
      </c>
      <c r="J38" s="509">
        <f t="shared" si="11"/>
        <v>0</v>
      </c>
      <c r="K38" s="508">
        <f t="shared" si="12"/>
        <v>0</v>
      </c>
      <c r="L38" s="355">
        <f t="shared" si="13"/>
        <v>0</v>
      </c>
      <c r="M38" s="505">
        <v>0</v>
      </c>
      <c r="N38" s="476">
        <v>0</v>
      </c>
      <c r="O38" s="475">
        <v>0</v>
      </c>
      <c r="P38" s="475">
        <v>0</v>
      </c>
      <c r="Q38" s="475">
        <v>0</v>
      </c>
      <c r="R38" s="475">
        <v>0</v>
      </c>
      <c r="S38" s="475">
        <v>0</v>
      </c>
      <c r="T38" s="475">
        <v>0</v>
      </c>
      <c r="U38" s="506">
        <v>0</v>
      </c>
      <c r="V38" s="505">
        <v>0</v>
      </c>
      <c r="W38" s="507">
        <f t="shared" si="14"/>
        <v>0</v>
      </c>
      <c r="X38" s="476"/>
      <c r="Y38" s="475"/>
      <c r="Z38" s="475"/>
      <c r="AA38" s="506"/>
      <c r="AB38" s="497"/>
      <c r="AC38" s="498"/>
      <c r="AD38" s="498"/>
      <c r="AE38" s="474"/>
      <c r="AF38" s="497"/>
      <c r="AG38" s="474"/>
      <c r="AH38" s="355">
        <f t="shared" si="15"/>
        <v>0</v>
      </c>
      <c r="AI38" s="505"/>
      <c r="AJ38" s="476"/>
      <c r="AK38" s="475"/>
      <c r="AL38" s="475"/>
      <c r="AM38" s="475"/>
      <c r="AN38" s="475"/>
      <c r="AO38" s="475"/>
      <c r="AP38" s="475"/>
      <c r="AQ38" s="506"/>
      <c r="AR38" s="505"/>
      <c r="AS38" s="504">
        <f t="shared" si="16"/>
        <v>0</v>
      </c>
      <c r="AT38" s="503">
        <f t="shared" si="17"/>
        <v>0</v>
      </c>
      <c r="AU38" s="499">
        <f t="shared" si="18"/>
        <v>0</v>
      </c>
      <c r="AV38" s="502">
        <f t="shared" si="19"/>
        <v>0</v>
      </c>
      <c r="AW38" s="501">
        <f t="shared" si="20"/>
        <v>0</v>
      </c>
      <c r="AX38" s="501">
        <f t="shared" si="21"/>
        <v>0</v>
      </c>
      <c r="AY38" s="501">
        <f t="shared" si="22"/>
        <v>0</v>
      </c>
      <c r="AZ38" s="501">
        <f t="shared" si="23"/>
        <v>0</v>
      </c>
      <c r="BA38" s="501">
        <f t="shared" si="24"/>
        <v>0</v>
      </c>
      <c r="BB38" s="501">
        <f t="shared" si="25"/>
        <v>0</v>
      </c>
      <c r="BC38" s="500">
        <f t="shared" si="26"/>
        <v>0</v>
      </c>
      <c r="BD38" s="499">
        <f t="shared" si="27"/>
        <v>0</v>
      </c>
      <c r="BE38" s="347">
        <f t="shared" si="2"/>
        <v>0</v>
      </c>
      <c r="BF38" s="497"/>
      <c r="BG38" s="498"/>
      <c r="BH38" s="346"/>
      <c r="BI38" s="344" t="str">
        <f t="shared" si="28"/>
        <v>－</v>
      </c>
      <c r="BJ38" s="497"/>
      <c r="BK38" s="474"/>
      <c r="BL38" s="497"/>
      <c r="BM38" s="474"/>
      <c r="BO38" s="476">
        <v>0</v>
      </c>
      <c r="BP38" s="475">
        <v>0</v>
      </c>
      <c r="BQ38" s="475">
        <v>0</v>
      </c>
      <c r="BR38" s="474">
        <v>0</v>
      </c>
    </row>
    <row r="39" spans="1:70" ht="18" customHeight="1" x14ac:dyDescent="0.2">
      <c r="A39" s="511">
        <f t="shared" si="29"/>
        <v>46141</v>
      </c>
      <c r="B39" s="502">
        <f t="shared" si="3"/>
        <v>0</v>
      </c>
      <c r="C39" s="501">
        <f t="shared" si="4"/>
        <v>0</v>
      </c>
      <c r="D39" s="501">
        <f t="shared" si="5"/>
        <v>0</v>
      </c>
      <c r="E39" s="500">
        <f t="shared" si="6"/>
        <v>0</v>
      </c>
      <c r="F39" s="509">
        <f t="shared" si="7"/>
        <v>0</v>
      </c>
      <c r="G39" s="510">
        <f t="shared" si="8"/>
        <v>0</v>
      </c>
      <c r="H39" s="510">
        <f t="shared" si="9"/>
        <v>0</v>
      </c>
      <c r="I39" s="508">
        <f t="shared" si="10"/>
        <v>0</v>
      </c>
      <c r="J39" s="509">
        <f t="shared" si="11"/>
        <v>0</v>
      </c>
      <c r="K39" s="508">
        <f t="shared" si="12"/>
        <v>0</v>
      </c>
      <c r="L39" s="355">
        <f t="shared" si="13"/>
        <v>0</v>
      </c>
      <c r="M39" s="505">
        <v>0</v>
      </c>
      <c r="N39" s="476">
        <v>0</v>
      </c>
      <c r="O39" s="475">
        <v>0</v>
      </c>
      <c r="P39" s="475">
        <v>0</v>
      </c>
      <c r="Q39" s="475">
        <v>0</v>
      </c>
      <c r="R39" s="475">
        <v>0</v>
      </c>
      <c r="S39" s="475">
        <v>0</v>
      </c>
      <c r="T39" s="475">
        <v>0</v>
      </c>
      <c r="U39" s="506">
        <v>0</v>
      </c>
      <c r="V39" s="505">
        <v>0</v>
      </c>
      <c r="W39" s="507">
        <f t="shared" si="14"/>
        <v>0</v>
      </c>
      <c r="X39" s="476"/>
      <c r="Y39" s="475"/>
      <c r="Z39" s="475"/>
      <c r="AA39" s="506"/>
      <c r="AB39" s="497"/>
      <c r="AC39" s="498"/>
      <c r="AD39" s="498"/>
      <c r="AE39" s="474"/>
      <c r="AF39" s="497"/>
      <c r="AG39" s="474"/>
      <c r="AH39" s="355">
        <f t="shared" si="15"/>
        <v>0</v>
      </c>
      <c r="AI39" s="505"/>
      <c r="AJ39" s="476"/>
      <c r="AK39" s="475"/>
      <c r="AL39" s="475"/>
      <c r="AM39" s="475"/>
      <c r="AN39" s="475"/>
      <c r="AO39" s="475"/>
      <c r="AP39" s="475"/>
      <c r="AQ39" s="506"/>
      <c r="AR39" s="505"/>
      <c r="AS39" s="504">
        <f t="shared" si="16"/>
        <v>0</v>
      </c>
      <c r="AT39" s="503">
        <f t="shared" si="17"/>
        <v>0</v>
      </c>
      <c r="AU39" s="499">
        <f t="shared" si="18"/>
        <v>0</v>
      </c>
      <c r="AV39" s="502">
        <f t="shared" si="19"/>
        <v>0</v>
      </c>
      <c r="AW39" s="501">
        <f t="shared" si="20"/>
        <v>0</v>
      </c>
      <c r="AX39" s="501">
        <f t="shared" si="21"/>
        <v>0</v>
      </c>
      <c r="AY39" s="501">
        <f t="shared" si="22"/>
        <v>0</v>
      </c>
      <c r="AZ39" s="501">
        <f t="shared" si="23"/>
        <v>0</v>
      </c>
      <c r="BA39" s="501">
        <f t="shared" si="24"/>
        <v>0</v>
      </c>
      <c r="BB39" s="501">
        <f t="shared" si="25"/>
        <v>0</v>
      </c>
      <c r="BC39" s="500">
        <f t="shared" si="26"/>
        <v>0</v>
      </c>
      <c r="BD39" s="499">
        <f t="shared" si="27"/>
        <v>0</v>
      </c>
      <c r="BE39" s="347">
        <f t="shared" si="2"/>
        <v>0</v>
      </c>
      <c r="BF39" s="497"/>
      <c r="BG39" s="498"/>
      <c r="BH39" s="346"/>
      <c r="BI39" s="344" t="str">
        <f t="shared" si="28"/>
        <v>－</v>
      </c>
      <c r="BJ39" s="497"/>
      <c r="BK39" s="474"/>
      <c r="BL39" s="497"/>
      <c r="BM39" s="474"/>
      <c r="BO39" s="476">
        <v>0</v>
      </c>
      <c r="BP39" s="475">
        <v>0</v>
      </c>
      <c r="BQ39" s="475">
        <v>0</v>
      </c>
      <c r="BR39" s="474">
        <v>0</v>
      </c>
    </row>
    <row r="40" spans="1:70" ht="18" customHeight="1" x14ac:dyDescent="0.2">
      <c r="A40" s="511">
        <f t="shared" si="29"/>
        <v>46142</v>
      </c>
      <c r="B40" s="502">
        <f t="shared" si="3"/>
        <v>0</v>
      </c>
      <c r="C40" s="501">
        <f t="shared" si="4"/>
        <v>0</v>
      </c>
      <c r="D40" s="501">
        <f t="shared" si="5"/>
        <v>0</v>
      </c>
      <c r="E40" s="500">
        <f t="shared" si="6"/>
        <v>0</v>
      </c>
      <c r="F40" s="509">
        <f t="shared" si="7"/>
        <v>0</v>
      </c>
      <c r="G40" s="510">
        <f t="shared" si="8"/>
        <v>0</v>
      </c>
      <c r="H40" s="510">
        <f t="shared" si="9"/>
        <v>0</v>
      </c>
      <c r="I40" s="508">
        <f t="shared" si="10"/>
        <v>0</v>
      </c>
      <c r="J40" s="509">
        <f t="shared" si="11"/>
        <v>0</v>
      </c>
      <c r="K40" s="508">
        <f t="shared" si="12"/>
        <v>0</v>
      </c>
      <c r="L40" s="355">
        <f t="shared" si="13"/>
        <v>0</v>
      </c>
      <c r="M40" s="505">
        <v>0</v>
      </c>
      <c r="N40" s="476">
        <v>0</v>
      </c>
      <c r="O40" s="475">
        <v>0</v>
      </c>
      <c r="P40" s="475">
        <v>0</v>
      </c>
      <c r="Q40" s="475">
        <v>0</v>
      </c>
      <c r="R40" s="475">
        <v>0</v>
      </c>
      <c r="S40" s="475">
        <v>0</v>
      </c>
      <c r="T40" s="475">
        <v>0</v>
      </c>
      <c r="U40" s="506">
        <v>0</v>
      </c>
      <c r="V40" s="505">
        <v>0</v>
      </c>
      <c r="W40" s="507">
        <f t="shared" si="14"/>
        <v>0</v>
      </c>
      <c r="X40" s="476"/>
      <c r="Y40" s="475"/>
      <c r="Z40" s="475"/>
      <c r="AA40" s="506"/>
      <c r="AB40" s="497"/>
      <c r="AC40" s="498"/>
      <c r="AD40" s="498"/>
      <c r="AE40" s="474"/>
      <c r="AF40" s="497"/>
      <c r="AG40" s="474"/>
      <c r="AH40" s="355">
        <f t="shared" si="15"/>
        <v>0</v>
      </c>
      <c r="AI40" s="505"/>
      <c r="AJ40" s="476"/>
      <c r="AK40" s="475"/>
      <c r="AL40" s="475"/>
      <c r="AM40" s="475"/>
      <c r="AN40" s="475"/>
      <c r="AO40" s="475"/>
      <c r="AP40" s="475"/>
      <c r="AQ40" s="506"/>
      <c r="AR40" s="505"/>
      <c r="AS40" s="504">
        <f t="shared" si="16"/>
        <v>0</v>
      </c>
      <c r="AT40" s="503">
        <f t="shared" si="17"/>
        <v>0</v>
      </c>
      <c r="AU40" s="499">
        <f t="shared" si="18"/>
        <v>0</v>
      </c>
      <c r="AV40" s="502">
        <f t="shared" si="19"/>
        <v>0</v>
      </c>
      <c r="AW40" s="501">
        <f t="shared" si="20"/>
        <v>0</v>
      </c>
      <c r="AX40" s="501">
        <f t="shared" si="21"/>
        <v>0</v>
      </c>
      <c r="AY40" s="501">
        <f t="shared" si="22"/>
        <v>0</v>
      </c>
      <c r="AZ40" s="501">
        <f t="shared" si="23"/>
        <v>0</v>
      </c>
      <c r="BA40" s="501">
        <f t="shared" si="24"/>
        <v>0</v>
      </c>
      <c r="BB40" s="501">
        <f t="shared" si="25"/>
        <v>0</v>
      </c>
      <c r="BC40" s="500">
        <f t="shared" si="26"/>
        <v>0</v>
      </c>
      <c r="BD40" s="499">
        <f t="shared" si="27"/>
        <v>0</v>
      </c>
      <c r="BE40" s="347">
        <f t="shared" si="2"/>
        <v>0</v>
      </c>
      <c r="BF40" s="497"/>
      <c r="BG40" s="498"/>
      <c r="BH40" s="346"/>
      <c r="BI40" s="344" t="str">
        <f t="shared" si="28"/>
        <v>－</v>
      </c>
      <c r="BJ40" s="497"/>
      <c r="BK40" s="474"/>
      <c r="BL40" s="497"/>
      <c r="BM40" s="474"/>
      <c r="BO40" s="476">
        <v>0</v>
      </c>
      <c r="BP40" s="475">
        <v>0</v>
      </c>
      <c r="BQ40" s="475">
        <v>0</v>
      </c>
      <c r="BR40" s="474">
        <v>0</v>
      </c>
    </row>
    <row r="41" spans="1:70" ht="18" customHeight="1" x14ac:dyDescent="0.2">
      <c r="A41" s="496">
        <f t="shared" si="29"/>
        <v>46143</v>
      </c>
      <c r="B41" s="485">
        <f t="shared" si="3"/>
        <v>0</v>
      </c>
      <c r="C41" s="484">
        <f t="shared" si="4"/>
        <v>0</v>
      </c>
      <c r="D41" s="484">
        <f t="shared" si="5"/>
        <v>0</v>
      </c>
      <c r="E41" s="483">
        <f t="shared" si="6"/>
        <v>0</v>
      </c>
      <c r="F41" s="494">
        <f t="shared" si="7"/>
        <v>0</v>
      </c>
      <c r="G41" s="495">
        <f t="shared" si="8"/>
        <v>0</v>
      </c>
      <c r="H41" s="495">
        <f t="shared" si="9"/>
        <v>0</v>
      </c>
      <c r="I41" s="493">
        <f t="shared" si="10"/>
        <v>0</v>
      </c>
      <c r="J41" s="494">
        <f t="shared" si="11"/>
        <v>0</v>
      </c>
      <c r="K41" s="493">
        <f t="shared" si="12"/>
        <v>0</v>
      </c>
      <c r="L41" s="441">
        <f t="shared" si="13"/>
        <v>0</v>
      </c>
      <c r="M41" s="488">
        <v>0</v>
      </c>
      <c r="N41" s="491">
        <v>0</v>
      </c>
      <c r="O41" s="490">
        <v>0</v>
      </c>
      <c r="P41" s="490">
        <v>0</v>
      </c>
      <c r="Q41" s="490">
        <v>0</v>
      </c>
      <c r="R41" s="490">
        <v>0</v>
      </c>
      <c r="S41" s="490">
        <v>0</v>
      </c>
      <c r="T41" s="490">
        <v>0</v>
      </c>
      <c r="U41" s="489">
        <v>0</v>
      </c>
      <c r="V41" s="488">
        <v>0</v>
      </c>
      <c r="W41" s="492">
        <f t="shared" si="14"/>
        <v>0</v>
      </c>
      <c r="X41" s="491"/>
      <c r="Y41" s="490"/>
      <c r="Z41" s="490"/>
      <c r="AA41" s="489"/>
      <c r="AB41" s="478"/>
      <c r="AC41" s="481"/>
      <c r="AD41" s="481"/>
      <c r="AE41" s="477"/>
      <c r="AF41" s="478"/>
      <c r="AG41" s="477"/>
      <c r="AH41" s="441">
        <f t="shared" si="15"/>
        <v>0</v>
      </c>
      <c r="AI41" s="488"/>
      <c r="AJ41" s="491"/>
      <c r="AK41" s="490"/>
      <c r="AL41" s="490"/>
      <c r="AM41" s="490"/>
      <c r="AN41" s="490"/>
      <c r="AO41" s="490"/>
      <c r="AP41" s="490"/>
      <c r="AQ41" s="489"/>
      <c r="AR41" s="488"/>
      <c r="AS41" s="487">
        <f t="shared" si="16"/>
        <v>0</v>
      </c>
      <c r="AT41" s="486">
        <f t="shared" si="17"/>
        <v>0</v>
      </c>
      <c r="AU41" s="482">
        <f t="shared" si="18"/>
        <v>0</v>
      </c>
      <c r="AV41" s="485">
        <f t="shared" si="19"/>
        <v>0</v>
      </c>
      <c r="AW41" s="484">
        <f t="shared" si="20"/>
        <v>0</v>
      </c>
      <c r="AX41" s="484">
        <f t="shared" si="21"/>
        <v>0</v>
      </c>
      <c r="AY41" s="484">
        <f t="shared" si="22"/>
        <v>0</v>
      </c>
      <c r="AZ41" s="484">
        <f t="shared" si="23"/>
        <v>0</v>
      </c>
      <c r="BA41" s="484">
        <f t="shared" si="24"/>
        <v>0</v>
      </c>
      <c r="BB41" s="484">
        <f t="shared" si="25"/>
        <v>0</v>
      </c>
      <c r="BC41" s="483">
        <f t="shared" si="26"/>
        <v>0</v>
      </c>
      <c r="BD41" s="482">
        <f t="shared" si="27"/>
        <v>0</v>
      </c>
      <c r="BE41" s="328">
        <f t="shared" si="2"/>
        <v>0</v>
      </c>
      <c r="BF41" s="478"/>
      <c r="BG41" s="481"/>
      <c r="BH41" s="480"/>
      <c r="BI41" s="479" t="str">
        <f t="shared" si="28"/>
        <v>－</v>
      </c>
      <c r="BJ41" s="478"/>
      <c r="BK41" s="477"/>
      <c r="BL41" s="478"/>
      <c r="BM41" s="477"/>
      <c r="BO41" s="476">
        <v>0</v>
      </c>
      <c r="BP41" s="475">
        <v>0</v>
      </c>
      <c r="BQ41" s="475">
        <v>0</v>
      </c>
      <c r="BR41" s="474">
        <v>0</v>
      </c>
    </row>
    <row r="42" spans="1:70" ht="18" customHeight="1" x14ac:dyDescent="0.2">
      <c r="A42" s="473" t="s">
        <v>345</v>
      </c>
      <c r="B42" s="463">
        <f t="shared" ref="B42:AS42" si="30">SUM(B11:B41)</f>
        <v>0</v>
      </c>
      <c r="C42" s="462">
        <f t="shared" si="30"/>
        <v>0</v>
      </c>
      <c r="D42" s="462">
        <f t="shared" si="30"/>
        <v>0</v>
      </c>
      <c r="E42" s="461">
        <f t="shared" si="30"/>
        <v>0</v>
      </c>
      <c r="F42" s="463">
        <f t="shared" si="30"/>
        <v>0</v>
      </c>
      <c r="G42" s="462">
        <f t="shared" si="30"/>
        <v>0</v>
      </c>
      <c r="H42" s="462">
        <f t="shared" si="30"/>
        <v>0</v>
      </c>
      <c r="I42" s="461">
        <f t="shared" si="30"/>
        <v>0</v>
      </c>
      <c r="J42" s="463">
        <f t="shared" si="30"/>
        <v>0</v>
      </c>
      <c r="K42" s="461">
        <f t="shared" si="30"/>
        <v>0</v>
      </c>
      <c r="L42" s="472">
        <f t="shared" si="30"/>
        <v>0</v>
      </c>
      <c r="M42" s="466">
        <f t="shared" si="30"/>
        <v>0</v>
      </c>
      <c r="N42" s="469">
        <f t="shared" si="30"/>
        <v>0</v>
      </c>
      <c r="O42" s="468">
        <f t="shared" si="30"/>
        <v>0</v>
      </c>
      <c r="P42" s="468">
        <f t="shared" si="30"/>
        <v>0</v>
      </c>
      <c r="Q42" s="468">
        <f t="shared" si="30"/>
        <v>0</v>
      </c>
      <c r="R42" s="468">
        <f t="shared" si="30"/>
        <v>0</v>
      </c>
      <c r="S42" s="468">
        <f t="shared" si="30"/>
        <v>0</v>
      </c>
      <c r="T42" s="468">
        <f t="shared" si="30"/>
        <v>0</v>
      </c>
      <c r="U42" s="467">
        <f t="shared" si="30"/>
        <v>0</v>
      </c>
      <c r="V42" s="466">
        <f t="shared" si="30"/>
        <v>0</v>
      </c>
      <c r="W42" s="470">
        <f t="shared" si="30"/>
        <v>0</v>
      </c>
      <c r="X42" s="463">
        <f t="shared" si="30"/>
        <v>0</v>
      </c>
      <c r="Y42" s="462">
        <f t="shared" si="30"/>
        <v>0</v>
      </c>
      <c r="Z42" s="462">
        <f t="shared" si="30"/>
        <v>0</v>
      </c>
      <c r="AA42" s="461">
        <f t="shared" si="30"/>
        <v>0</v>
      </c>
      <c r="AB42" s="469">
        <f t="shared" si="30"/>
        <v>0</v>
      </c>
      <c r="AC42" s="468">
        <f t="shared" si="30"/>
        <v>0</v>
      </c>
      <c r="AD42" s="468">
        <f t="shared" si="30"/>
        <v>0</v>
      </c>
      <c r="AE42" s="467">
        <f t="shared" si="30"/>
        <v>0</v>
      </c>
      <c r="AF42" s="463">
        <f t="shared" si="30"/>
        <v>0</v>
      </c>
      <c r="AG42" s="461">
        <f t="shared" si="30"/>
        <v>0</v>
      </c>
      <c r="AH42" s="472">
        <f t="shared" si="30"/>
        <v>0</v>
      </c>
      <c r="AI42" s="466">
        <f t="shared" si="30"/>
        <v>0</v>
      </c>
      <c r="AJ42" s="469">
        <f t="shared" si="30"/>
        <v>0</v>
      </c>
      <c r="AK42" s="468">
        <f t="shared" si="30"/>
        <v>0</v>
      </c>
      <c r="AL42" s="468">
        <f t="shared" si="30"/>
        <v>0</v>
      </c>
      <c r="AM42" s="468">
        <f t="shared" si="30"/>
        <v>0</v>
      </c>
      <c r="AN42" s="468">
        <f t="shared" si="30"/>
        <v>0</v>
      </c>
      <c r="AO42" s="468">
        <f t="shared" si="30"/>
        <v>0</v>
      </c>
      <c r="AP42" s="468">
        <f t="shared" si="30"/>
        <v>0</v>
      </c>
      <c r="AQ42" s="467">
        <f t="shared" si="30"/>
        <v>0</v>
      </c>
      <c r="AR42" s="466">
        <f t="shared" si="30"/>
        <v>0</v>
      </c>
      <c r="AS42" s="471">
        <f t="shared" si="30"/>
        <v>0</v>
      </c>
      <c r="AT42" s="470">
        <f t="shared" ref="AT42:BE42" si="31">AT41</f>
        <v>0</v>
      </c>
      <c r="AU42" s="466">
        <f t="shared" si="31"/>
        <v>0</v>
      </c>
      <c r="AV42" s="469">
        <f t="shared" si="31"/>
        <v>0</v>
      </c>
      <c r="AW42" s="468">
        <f t="shared" si="31"/>
        <v>0</v>
      </c>
      <c r="AX42" s="468">
        <f t="shared" si="31"/>
        <v>0</v>
      </c>
      <c r="AY42" s="468">
        <f t="shared" si="31"/>
        <v>0</v>
      </c>
      <c r="AZ42" s="468">
        <f t="shared" si="31"/>
        <v>0</v>
      </c>
      <c r="BA42" s="468">
        <f t="shared" si="31"/>
        <v>0</v>
      </c>
      <c r="BB42" s="468">
        <f t="shared" si="31"/>
        <v>0</v>
      </c>
      <c r="BC42" s="467">
        <f t="shared" si="31"/>
        <v>0</v>
      </c>
      <c r="BD42" s="466">
        <f t="shared" si="31"/>
        <v>0</v>
      </c>
      <c r="BE42" s="465">
        <f t="shared" si="31"/>
        <v>0</v>
      </c>
      <c r="BF42" s="463">
        <f>SUM(BF11:BF41)</f>
        <v>0</v>
      </c>
      <c r="BG42" s="462">
        <f>SUM(BG11:BG41)</f>
        <v>0</v>
      </c>
      <c r="BH42" s="462">
        <f>BH41</f>
        <v>0</v>
      </c>
      <c r="BI42" s="464" t="str">
        <f t="shared" si="28"/>
        <v>－</v>
      </c>
      <c r="BJ42" s="463">
        <f>SUM(BJ11:BJ41)</f>
        <v>0</v>
      </c>
      <c r="BK42" s="461">
        <f>SUM(BK11:BK41)</f>
        <v>0</v>
      </c>
      <c r="BL42" s="463">
        <f>SUM(BL11:BL41)</f>
        <v>0</v>
      </c>
      <c r="BM42" s="461">
        <f>SUM(BM11:BM41)</f>
        <v>0</v>
      </c>
      <c r="BO42" s="463">
        <f>SUM(BO11:BO41)</f>
        <v>0</v>
      </c>
      <c r="BP42" s="462">
        <f>SUM(BP11:BP41)</f>
        <v>0</v>
      </c>
      <c r="BQ42" s="462">
        <f>SUM(BQ11:BQ41)</f>
        <v>0</v>
      </c>
      <c r="BR42" s="461">
        <f>BR41</f>
        <v>0</v>
      </c>
    </row>
    <row r="43" spans="1:70" ht="18" customHeight="1" x14ac:dyDescent="0.2">
      <c r="A43" s="460" t="s">
        <v>369</v>
      </c>
      <c r="B43" s="447"/>
      <c r="C43" s="446"/>
      <c r="D43" s="446"/>
      <c r="E43" s="448"/>
      <c r="F43" s="447"/>
      <c r="G43" s="446"/>
      <c r="H43" s="446"/>
      <c r="I43" s="448"/>
      <c r="J43" s="447"/>
      <c r="K43" s="448"/>
      <c r="L43" s="458">
        <f>SUM(B43:K43)</f>
        <v>0</v>
      </c>
      <c r="M43" s="454"/>
      <c r="N43" s="457"/>
      <c r="O43" s="456"/>
      <c r="P43" s="456"/>
      <c r="Q43" s="456"/>
      <c r="R43" s="456"/>
      <c r="S43" s="456"/>
      <c r="T43" s="456"/>
      <c r="U43" s="455"/>
      <c r="V43" s="454"/>
      <c r="W43" s="459">
        <f>SUM(L43:V43)</f>
        <v>0</v>
      </c>
      <c r="X43" s="447"/>
      <c r="Y43" s="446"/>
      <c r="Z43" s="446"/>
      <c r="AA43" s="448"/>
      <c r="AB43" s="447"/>
      <c r="AC43" s="446"/>
      <c r="AD43" s="446"/>
      <c r="AE43" s="448"/>
      <c r="AF43" s="447"/>
      <c r="AG43" s="448"/>
      <c r="AH43" s="458">
        <f>SUM(X43:AG43)</f>
        <v>0</v>
      </c>
      <c r="AI43" s="454"/>
      <c r="AJ43" s="457"/>
      <c r="AK43" s="456"/>
      <c r="AL43" s="456"/>
      <c r="AM43" s="456"/>
      <c r="AN43" s="456"/>
      <c r="AO43" s="456"/>
      <c r="AP43" s="456"/>
      <c r="AQ43" s="455"/>
      <c r="AR43" s="454"/>
      <c r="AS43" s="453">
        <f>SUM(AH43:AR43)</f>
        <v>0</v>
      </c>
      <c r="AT43" s="452">
        <f t="shared" ref="AT43:BD43" si="32">L43-AH43</f>
        <v>0</v>
      </c>
      <c r="AU43" s="451">
        <f t="shared" si="32"/>
        <v>0</v>
      </c>
      <c r="AV43" s="447">
        <f t="shared" si="32"/>
        <v>0</v>
      </c>
      <c r="AW43" s="446">
        <f t="shared" si="32"/>
        <v>0</v>
      </c>
      <c r="AX43" s="446">
        <f t="shared" si="32"/>
        <v>0</v>
      </c>
      <c r="AY43" s="446">
        <f t="shared" si="32"/>
        <v>0</v>
      </c>
      <c r="AZ43" s="446">
        <f t="shared" si="32"/>
        <v>0</v>
      </c>
      <c r="BA43" s="446">
        <f t="shared" si="32"/>
        <v>0</v>
      </c>
      <c r="BB43" s="446">
        <f t="shared" si="32"/>
        <v>0</v>
      </c>
      <c r="BC43" s="448">
        <f t="shared" si="32"/>
        <v>0</v>
      </c>
      <c r="BD43" s="451">
        <f t="shared" si="32"/>
        <v>0</v>
      </c>
      <c r="BE43" s="366">
        <f>SUM(AT43:BD43)</f>
        <v>0</v>
      </c>
      <c r="BF43" s="447"/>
      <c r="BG43" s="446"/>
      <c r="BH43" s="450">
        <f>BF43-BG43</f>
        <v>0</v>
      </c>
      <c r="BI43" s="449"/>
      <c r="BJ43" s="447"/>
      <c r="BK43" s="448"/>
      <c r="BL43" s="447"/>
      <c r="BM43" s="448"/>
      <c r="BO43" s="447"/>
      <c r="BP43" s="446"/>
      <c r="BQ43" s="446"/>
      <c r="BR43" s="445">
        <f>BP43-BQ43</f>
        <v>0</v>
      </c>
    </row>
    <row r="44" spans="1:70" ht="18" customHeight="1" x14ac:dyDescent="0.2">
      <c r="A44" s="444" t="s">
        <v>370</v>
      </c>
      <c r="B44" s="437">
        <f t="shared" ref="B44:AG44" si="33">SUM(B42:B43)</f>
        <v>0</v>
      </c>
      <c r="C44" s="436">
        <f t="shared" si="33"/>
        <v>0</v>
      </c>
      <c r="D44" s="436">
        <f t="shared" si="33"/>
        <v>0</v>
      </c>
      <c r="E44" s="435">
        <f t="shared" si="33"/>
        <v>0</v>
      </c>
      <c r="F44" s="437">
        <f t="shared" si="33"/>
        <v>0</v>
      </c>
      <c r="G44" s="436">
        <f t="shared" si="33"/>
        <v>0</v>
      </c>
      <c r="H44" s="436">
        <f t="shared" si="33"/>
        <v>0</v>
      </c>
      <c r="I44" s="435">
        <f t="shared" si="33"/>
        <v>0</v>
      </c>
      <c r="J44" s="437">
        <f t="shared" si="33"/>
        <v>0</v>
      </c>
      <c r="K44" s="435">
        <f t="shared" si="33"/>
        <v>0</v>
      </c>
      <c r="L44" s="441">
        <f t="shared" si="33"/>
        <v>0</v>
      </c>
      <c r="M44" s="440">
        <f t="shared" si="33"/>
        <v>0</v>
      </c>
      <c r="N44" s="437">
        <f t="shared" si="33"/>
        <v>0</v>
      </c>
      <c r="O44" s="436">
        <f t="shared" si="33"/>
        <v>0</v>
      </c>
      <c r="P44" s="436">
        <f t="shared" si="33"/>
        <v>0</v>
      </c>
      <c r="Q44" s="436">
        <f t="shared" si="33"/>
        <v>0</v>
      </c>
      <c r="R44" s="436">
        <f t="shared" si="33"/>
        <v>0</v>
      </c>
      <c r="S44" s="436">
        <f t="shared" si="33"/>
        <v>0</v>
      </c>
      <c r="T44" s="436">
        <f t="shared" si="33"/>
        <v>0</v>
      </c>
      <c r="U44" s="435">
        <f t="shared" si="33"/>
        <v>0</v>
      </c>
      <c r="V44" s="440">
        <f t="shared" si="33"/>
        <v>0</v>
      </c>
      <c r="W44" s="443">
        <f t="shared" si="33"/>
        <v>0</v>
      </c>
      <c r="X44" s="437">
        <f t="shared" si="33"/>
        <v>0</v>
      </c>
      <c r="Y44" s="436">
        <f t="shared" si="33"/>
        <v>0</v>
      </c>
      <c r="Z44" s="436">
        <f t="shared" si="33"/>
        <v>0</v>
      </c>
      <c r="AA44" s="435">
        <f t="shared" si="33"/>
        <v>0</v>
      </c>
      <c r="AB44" s="437">
        <f t="shared" si="33"/>
        <v>0</v>
      </c>
      <c r="AC44" s="436">
        <f t="shared" si="33"/>
        <v>0</v>
      </c>
      <c r="AD44" s="436">
        <f t="shared" si="33"/>
        <v>0</v>
      </c>
      <c r="AE44" s="435">
        <f t="shared" si="33"/>
        <v>0</v>
      </c>
      <c r="AF44" s="437">
        <f t="shared" si="33"/>
        <v>0</v>
      </c>
      <c r="AG44" s="435">
        <f t="shared" si="33"/>
        <v>0</v>
      </c>
      <c r="AH44" s="441">
        <f t="shared" ref="AH44:BH44" si="34">SUM(AH42:AH43)</f>
        <v>0</v>
      </c>
      <c r="AI44" s="440">
        <f t="shared" si="34"/>
        <v>0</v>
      </c>
      <c r="AJ44" s="437">
        <f t="shared" si="34"/>
        <v>0</v>
      </c>
      <c r="AK44" s="436">
        <f t="shared" si="34"/>
        <v>0</v>
      </c>
      <c r="AL44" s="436">
        <f t="shared" si="34"/>
        <v>0</v>
      </c>
      <c r="AM44" s="436">
        <f t="shared" si="34"/>
        <v>0</v>
      </c>
      <c r="AN44" s="436">
        <f t="shared" si="34"/>
        <v>0</v>
      </c>
      <c r="AO44" s="436">
        <f t="shared" si="34"/>
        <v>0</v>
      </c>
      <c r="AP44" s="436">
        <f t="shared" si="34"/>
        <v>0</v>
      </c>
      <c r="AQ44" s="435">
        <f t="shared" si="34"/>
        <v>0</v>
      </c>
      <c r="AR44" s="440">
        <f t="shared" si="34"/>
        <v>0</v>
      </c>
      <c r="AS44" s="442">
        <f t="shared" si="34"/>
        <v>0</v>
      </c>
      <c r="AT44" s="441">
        <f t="shared" si="34"/>
        <v>0</v>
      </c>
      <c r="AU44" s="440">
        <f t="shared" si="34"/>
        <v>0</v>
      </c>
      <c r="AV44" s="437">
        <f t="shared" si="34"/>
        <v>0</v>
      </c>
      <c r="AW44" s="436">
        <f t="shared" si="34"/>
        <v>0</v>
      </c>
      <c r="AX44" s="436">
        <f t="shared" si="34"/>
        <v>0</v>
      </c>
      <c r="AY44" s="436">
        <f t="shared" si="34"/>
        <v>0</v>
      </c>
      <c r="AZ44" s="436">
        <f t="shared" si="34"/>
        <v>0</v>
      </c>
      <c r="BA44" s="436">
        <f t="shared" si="34"/>
        <v>0</v>
      </c>
      <c r="BB44" s="436">
        <f t="shared" si="34"/>
        <v>0</v>
      </c>
      <c r="BC44" s="435">
        <f t="shared" si="34"/>
        <v>0</v>
      </c>
      <c r="BD44" s="440">
        <f t="shared" si="34"/>
        <v>0</v>
      </c>
      <c r="BE44" s="439">
        <f t="shared" si="34"/>
        <v>0</v>
      </c>
      <c r="BF44" s="437">
        <f t="shared" si="34"/>
        <v>0</v>
      </c>
      <c r="BG44" s="436">
        <f t="shared" si="34"/>
        <v>0</v>
      </c>
      <c r="BH44" s="436">
        <f t="shared" si="34"/>
        <v>0</v>
      </c>
      <c r="BI44" s="438">
        <f>IF(BF44=0,0,BF44/AS44)</f>
        <v>0</v>
      </c>
      <c r="BJ44" s="437">
        <f>SUM(BJ42:BJ43)</f>
        <v>0</v>
      </c>
      <c r="BK44" s="435">
        <f>SUM(BK42:BK43)</f>
        <v>0</v>
      </c>
      <c r="BL44" s="437">
        <f>SUM(BL42:BL43)</f>
        <v>0</v>
      </c>
      <c r="BM44" s="435">
        <f>SUM(BM42:BM43)</f>
        <v>0</v>
      </c>
      <c r="BO44" s="437">
        <f>SUM(BO42:BO43)</f>
        <v>0</v>
      </c>
      <c r="BP44" s="436">
        <f>SUM(BP42:BP43)</f>
        <v>0</v>
      </c>
      <c r="BQ44" s="436">
        <f>SUM(BQ42:BQ43)</f>
        <v>0</v>
      </c>
      <c r="BR44" s="435">
        <f>SUM(BR42:BR43)</f>
        <v>0</v>
      </c>
    </row>
    <row r="45" spans="1:70" ht="18" customHeight="1" x14ac:dyDescent="0.2">
      <c r="BI45" s="73"/>
      <c r="BJ45" s="73"/>
      <c r="BK45" s="73"/>
      <c r="BM45" s="434" t="s">
        <v>371</v>
      </c>
    </row>
    <row r="46" spans="1:70" ht="18" customHeight="1" x14ac:dyDescent="0.2">
      <c r="A46" s="409" t="s">
        <v>372</v>
      </c>
    </row>
    <row r="47" spans="1:70" ht="18" customHeight="1" x14ac:dyDescent="0.2">
      <c r="A47" s="1574" t="s">
        <v>330</v>
      </c>
      <c r="B47" s="433" t="s">
        <v>331</v>
      </c>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1"/>
      <c r="BF47" s="433" t="s">
        <v>332</v>
      </c>
      <c r="BG47" s="432"/>
      <c r="BH47" s="432"/>
      <c r="BI47" s="431"/>
      <c r="BJ47" s="430" t="s">
        <v>333</v>
      </c>
      <c r="BK47" s="429"/>
      <c r="BL47" s="428"/>
      <c r="BM47" s="428"/>
    </row>
    <row r="48" spans="1:70" ht="18" customHeight="1" x14ac:dyDescent="0.2">
      <c r="A48" s="1575"/>
      <c r="B48" s="427" t="s">
        <v>334</v>
      </c>
      <c r="C48" s="426"/>
      <c r="D48" s="426"/>
      <c r="E48" s="426"/>
      <c r="F48" s="426"/>
      <c r="G48" s="426"/>
      <c r="H48" s="426"/>
      <c r="I48" s="426"/>
      <c r="J48" s="426"/>
      <c r="K48" s="426"/>
      <c r="L48" s="426"/>
      <c r="M48" s="426"/>
      <c r="N48" s="425"/>
      <c r="O48" s="425"/>
      <c r="P48" s="425"/>
      <c r="Q48" s="425"/>
      <c r="R48" s="425"/>
      <c r="S48" s="425"/>
      <c r="T48" s="425"/>
      <c r="U48" s="425"/>
      <c r="V48" s="425"/>
      <c r="W48" s="424"/>
      <c r="X48" s="423" t="s">
        <v>373</v>
      </c>
      <c r="Y48" s="422"/>
      <c r="Z48" s="422"/>
      <c r="AA48" s="422"/>
      <c r="AB48" s="422"/>
      <c r="AC48" s="422"/>
      <c r="AD48" s="422"/>
      <c r="AE48" s="422"/>
      <c r="AF48" s="422"/>
      <c r="AG48" s="422"/>
      <c r="AH48" s="422"/>
      <c r="AI48" s="422"/>
      <c r="AJ48" s="421"/>
      <c r="AK48" s="421"/>
      <c r="AL48" s="421"/>
      <c r="AM48" s="421"/>
      <c r="AN48" s="421"/>
      <c r="AO48" s="421"/>
      <c r="AP48" s="421"/>
      <c r="AQ48" s="421"/>
      <c r="AR48" s="421"/>
      <c r="AS48" s="420"/>
      <c r="AT48" s="419" t="s">
        <v>164</v>
      </c>
      <c r="AU48" s="418"/>
      <c r="AV48" s="417"/>
      <c r="AW48" s="417"/>
      <c r="AX48" s="417"/>
      <c r="AY48" s="417"/>
      <c r="AZ48" s="417"/>
      <c r="BA48" s="417"/>
      <c r="BB48" s="417"/>
      <c r="BC48" s="417"/>
      <c r="BD48" s="417"/>
      <c r="BE48" s="416"/>
      <c r="BF48" s="1560" t="s">
        <v>336</v>
      </c>
      <c r="BG48" s="1563" t="s">
        <v>337</v>
      </c>
      <c r="BH48" s="1563" t="s">
        <v>164</v>
      </c>
      <c r="BI48" s="1566" t="s">
        <v>338</v>
      </c>
      <c r="BJ48" s="1555" t="s">
        <v>339</v>
      </c>
      <c r="BK48" s="1556"/>
      <c r="BL48" s="1547" t="s">
        <v>340</v>
      </c>
      <c r="BM48" s="1556"/>
      <c r="BO48" s="67" t="s">
        <v>341</v>
      </c>
    </row>
    <row r="49" spans="1:70" ht="18" customHeight="1" x14ac:dyDescent="0.2">
      <c r="A49" s="1575"/>
      <c r="B49" s="415" t="s">
        <v>342</v>
      </c>
      <c r="C49" s="414"/>
      <c r="D49" s="414"/>
      <c r="E49" s="414"/>
      <c r="F49" s="414"/>
      <c r="G49" s="414"/>
      <c r="H49" s="414"/>
      <c r="I49" s="414"/>
      <c r="J49" s="414"/>
      <c r="K49" s="414"/>
      <c r="L49" s="413"/>
      <c r="M49" s="1540" t="s">
        <v>343</v>
      </c>
      <c r="N49" s="1542" t="s">
        <v>344</v>
      </c>
      <c r="O49" s="1543"/>
      <c r="P49" s="1543"/>
      <c r="Q49" s="1543"/>
      <c r="R49" s="1543"/>
      <c r="S49" s="1543"/>
      <c r="T49" s="1543"/>
      <c r="U49" s="1543"/>
      <c r="V49" s="1544"/>
      <c r="W49" s="1571" t="s">
        <v>345</v>
      </c>
      <c r="X49" s="415" t="s">
        <v>342</v>
      </c>
      <c r="Y49" s="414"/>
      <c r="Z49" s="414"/>
      <c r="AA49" s="414"/>
      <c r="AB49" s="414"/>
      <c r="AC49" s="414"/>
      <c r="AD49" s="414"/>
      <c r="AE49" s="414"/>
      <c r="AF49" s="414"/>
      <c r="AG49" s="414"/>
      <c r="AH49" s="413"/>
      <c r="AI49" s="1540" t="s">
        <v>343</v>
      </c>
      <c r="AJ49" s="1542" t="s">
        <v>344</v>
      </c>
      <c r="AK49" s="1551"/>
      <c r="AL49" s="1551"/>
      <c r="AM49" s="1551"/>
      <c r="AN49" s="1551"/>
      <c r="AO49" s="1551"/>
      <c r="AP49" s="1551"/>
      <c r="AQ49" s="1551"/>
      <c r="AR49" s="1552"/>
      <c r="AS49" s="1545" t="s">
        <v>345</v>
      </c>
      <c r="AT49" s="1582" t="s">
        <v>346</v>
      </c>
      <c r="AU49" s="1540" t="s">
        <v>343</v>
      </c>
      <c r="AV49" s="412" t="s">
        <v>344</v>
      </c>
      <c r="AW49" s="411"/>
      <c r="AX49" s="411"/>
      <c r="AY49" s="411"/>
      <c r="AZ49" s="411"/>
      <c r="BA49" s="411"/>
      <c r="BB49" s="411"/>
      <c r="BC49" s="411"/>
      <c r="BD49" s="410"/>
      <c r="BE49" s="1535" t="s">
        <v>345</v>
      </c>
      <c r="BF49" s="1561"/>
      <c r="BG49" s="1564"/>
      <c r="BH49" s="1564"/>
      <c r="BI49" s="1567"/>
      <c r="BJ49" s="1557"/>
      <c r="BK49" s="1558"/>
      <c r="BL49" s="1557"/>
      <c r="BM49" s="1558"/>
      <c r="BO49" s="409" t="s">
        <v>347</v>
      </c>
    </row>
    <row r="50" spans="1:70" ht="18" customHeight="1" x14ac:dyDescent="0.2">
      <c r="A50" s="1575"/>
      <c r="B50" s="408" t="str">
        <f>B8</f>
        <v>20年度容リプラ分</v>
      </c>
      <c r="C50" s="407"/>
      <c r="D50" s="407"/>
      <c r="E50" s="406"/>
      <c r="F50" s="408" t="str">
        <f>F8</f>
        <v>21年度容リプラ分</v>
      </c>
      <c r="G50" s="406"/>
      <c r="H50" s="407"/>
      <c r="I50" s="407"/>
      <c r="J50" s="408" t="str">
        <f>J8</f>
        <v>独自ルート分</v>
      </c>
      <c r="K50" s="406"/>
      <c r="L50" s="1537" t="s">
        <v>351</v>
      </c>
      <c r="M50" s="1541"/>
      <c r="N50" s="1547" t="s">
        <v>352</v>
      </c>
      <c r="O50" s="1553"/>
      <c r="P50" s="1553"/>
      <c r="Q50" s="1553"/>
      <c r="R50" s="1553"/>
      <c r="S50" s="1553"/>
      <c r="T50" s="1553"/>
      <c r="U50" s="1554"/>
      <c r="V50" s="1539" t="s">
        <v>353</v>
      </c>
      <c r="W50" s="1571"/>
      <c r="X50" s="408" t="str">
        <f>X8</f>
        <v>20年度容リプラ分</v>
      </c>
      <c r="Y50" s="407"/>
      <c r="Z50" s="407"/>
      <c r="AA50" s="406"/>
      <c r="AB50" s="408" t="str">
        <f>AB8</f>
        <v>21年度容リプラ分</v>
      </c>
      <c r="AC50" s="406"/>
      <c r="AD50" s="407"/>
      <c r="AE50" s="407"/>
      <c r="AF50" s="408" t="str">
        <f>AF8</f>
        <v>独自ルート分</v>
      </c>
      <c r="AG50" s="406"/>
      <c r="AH50" s="1537" t="s">
        <v>351</v>
      </c>
      <c r="AI50" s="1541"/>
      <c r="AJ50" s="1547" t="s">
        <v>352</v>
      </c>
      <c r="AK50" s="1553"/>
      <c r="AL50" s="1553"/>
      <c r="AM50" s="1553"/>
      <c r="AN50" s="1553"/>
      <c r="AO50" s="1553"/>
      <c r="AP50" s="1553"/>
      <c r="AQ50" s="1554"/>
      <c r="AR50" s="1539" t="s">
        <v>353</v>
      </c>
      <c r="AS50" s="1545"/>
      <c r="AT50" s="1583"/>
      <c r="AU50" s="1541"/>
      <c r="AV50" s="408" t="s">
        <v>352</v>
      </c>
      <c r="AW50" s="407"/>
      <c r="AX50" s="407"/>
      <c r="AY50" s="407"/>
      <c r="AZ50" s="407"/>
      <c r="BA50" s="407"/>
      <c r="BB50" s="407"/>
      <c r="BC50" s="406"/>
      <c r="BD50" s="1539" t="s">
        <v>353</v>
      </c>
      <c r="BE50" s="1535"/>
      <c r="BF50" s="1561"/>
      <c r="BG50" s="1564"/>
      <c r="BH50" s="1564"/>
      <c r="BI50" s="1567"/>
      <c r="BJ50" s="1557"/>
      <c r="BK50" s="1558"/>
      <c r="BL50" s="1557"/>
      <c r="BM50" s="1558"/>
      <c r="BO50" s="405"/>
      <c r="BP50" s="404"/>
      <c r="BQ50" s="404"/>
      <c r="BR50" s="403"/>
    </row>
    <row r="51" spans="1:70" ht="30" customHeight="1" x14ac:dyDescent="0.2">
      <c r="A51" s="1576"/>
      <c r="B51" s="400" t="s">
        <v>354</v>
      </c>
      <c r="C51" s="402" t="s">
        <v>355</v>
      </c>
      <c r="D51" s="402" t="s">
        <v>356</v>
      </c>
      <c r="E51" s="401" t="s">
        <v>357</v>
      </c>
      <c r="F51" s="400" t="s">
        <v>354</v>
      </c>
      <c r="G51" s="402" t="s">
        <v>355</v>
      </c>
      <c r="H51" s="402" t="s">
        <v>356</v>
      </c>
      <c r="I51" s="401" t="s">
        <v>357</v>
      </c>
      <c r="J51" s="400" t="s">
        <v>354</v>
      </c>
      <c r="K51" s="399" t="s">
        <v>355</v>
      </c>
      <c r="L51" s="1538"/>
      <c r="M51" s="398" t="s">
        <v>358</v>
      </c>
      <c r="N51" s="397" t="str">
        <f t="shared" ref="N51:U51" si="35">N9</f>
        <v>－</v>
      </c>
      <c r="O51" s="396" t="str">
        <f t="shared" si="35"/>
        <v>A社</v>
      </c>
      <c r="P51" s="396" t="str">
        <f t="shared" si="35"/>
        <v>B社</v>
      </c>
      <c r="Q51" s="396" t="str">
        <f t="shared" si="35"/>
        <v>C社</v>
      </c>
      <c r="R51" s="396">
        <f t="shared" si="35"/>
        <v>0</v>
      </c>
      <c r="S51" s="396">
        <f t="shared" si="35"/>
        <v>0</v>
      </c>
      <c r="T51" s="396">
        <f t="shared" si="35"/>
        <v>0</v>
      </c>
      <c r="U51" s="395">
        <f t="shared" si="35"/>
        <v>0</v>
      </c>
      <c r="V51" s="1513"/>
      <c r="W51" s="1572"/>
      <c r="X51" s="400" t="s">
        <v>354</v>
      </c>
      <c r="Y51" s="402" t="s">
        <v>355</v>
      </c>
      <c r="Z51" s="402" t="s">
        <v>356</v>
      </c>
      <c r="AA51" s="401" t="s">
        <v>357</v>
      </c>
      <c r="AB51" s="400" t="s">
        <v>354</v>
      </c>
      <c r="AC51" s="402" t="s">
        <v>355</v>
      </c>
      <c r="AD51" s="402" t="s">
        <v>356</v>
      </c>
      <c r="AE51" s="401" t="s">
        <v>357</v>
      </c>
      <c r="AF51" s="400" t="s">
        <v>354</v>
      </c>
      <c r="AG51" s="399" t="s">
        <v>355</v>
      </c>
      <c r="AH51" s="1538"/>
      <c r="AI51" s="398" t="s">
        <v>358</v>
      </c>
      <c r="AJ51" s="397" t="str">
        <f t="shared" ref="AJ51:AQ51" si="36">AJ9</f>
        <v>－</v>
      </c>
      <c r="AK51" s="396" t="str">
        <f t="shared" si="36"/>
        <v>A社</v>
      </c>
      <c r="AL51" s="396" t="str">
        <f t="shared" si="36"/>
        <v>B社</v>
      </c>
      <c r="AM51" s="396" t="str">
        <f t="shared" si="36"/>
        <v>C社</v>
      </c>
      <c r="AN51" s="396">
        <f t="shared" si="36"/>
        <v>0</v>
      </c>
      <c r="AO51" s="396">
        <f t="shared" si="36"/>
        <v>0</v>
      </c>
      <c r="AP51" s="396">
        <f t="shared" si="36"/>
        <v>0</v>
      </c>
      <c r="AQ51" s="395">
        <f t="shared" si="36"/>
        <v>0</v>
      </c>
      <c r="AR51" s="1513"/>
      <c r="AS51" s="1546"/>
      <c r="AT51" s="1584"/>
      <c r="AU51" s="398" t="s">
        <v>358</v>
      </c>
      <c r="AV51" s="397" t="str">
        <f t="shared" ref="AV51:BC51" si="37">AV9</f>
        <v>－</v>
      </c>
      <c r="AW51" s="396" t="str">
        <f t="shared" si="37"/>
        <v>A社</v>
      </c>
      <c r="AX51" s="396" t="str">
        <f t="shared" si="37"/>
        <v>B社</v>
      </c>
      <c r="AY51" s="396" t="str">
        <f t="shared" si="37"/>
        <v>C社</v>
      </c>
      <c r="AZ51" s="396">
        <f t="shared" si="37"/>
        <v>0</v>
      </c>
      <c r="BA51" s="396">
        <f t="shared" si="37"/>
        <v>0</v>
      </c>
      <c r="BB51" s="396">
        <f t="shared" si="37"/>
        <v>0</v>
      </c>
      <c r="BC51" s="395">
        <f t="shared" si="37"/>
        <v>0</v>
      </c>
      <c r="BD51" s="1513"/>
      <c r="BE51" s="1536"/>
      <c r="BF51" s="1562"/>
      <c r="BG51" s="1569"/>
      <c r="BH51" s="1569"/>
      <c r="BI51" s="1570"/>
      <c r="BJ51" s="394" t="s">
        <v>363</v>
      </c>
      <c r="BK51" s="393" t="s">
        <v>364</v>
      </c>
      <c r="BL51" s="394" t="s">
        <v>363</v>
      </c>
      <c r="BM51" s="393" t="s">
        <v>364</v>
      </c>
      <c r="BO51" s="392" t="s">
        <v>334</v>
      </c>
      <c r="BP51" s="391" t="s">
        <v>374</v>
      </c>
      <c r="BQ51" s="391" t="s">
        <v>366</v>
      </c>
      <c r="BR51" s="390" t="s">
        <v>367</v>
      </c>
    </row>
    <row r="52" spans="1:70" ht="18" customHeight="1" x14ac:dyDescent="0.2">
      <c r="A52" s="389" t="s">
        <v>232</v>
      </c>
      <c r="B52" s="362"/>
      <c r="C52" s="365"/>
      <c r="D52" s="365"/>
      <c r="E52" s="361"/>
      <c r="F52" s="362"/>
      <c r="G52" s="365"/>
      <c r="H52" s="365"/>
      <c r="I52" s="361"/>
      <c r="J52" s="362"/>
      <c r="K52" s="361"/>
      <c r="L52" s="374"/>
      <c r="M52" s="385"/>
      <c r="N52" s="388"/>
      <c r="O52" s="387"/>
      <c r="P52" s="387"/>
      <c r="Q52" s="387"/>
      <c r="R52" s="387"/>
      <c r="S52" s="387"/>
      <c r="T52" s="387"/>
      <c r="U52" s="386"/>
      <c r="V52" s="385"/>
      <c r="W52" s="375"/>
      <c r="X52" s="362"/>
      <c r="Y52" s="365"/>
      <c r="Z52" s="365"/>
      <c r="AA52" s="361"/>
      <c r="AB52" s="362"/>
      <c r="AC52" s="365"/>
      <c r="AD52" s="365"/>
      <c r="AE52" s="361"/>
      <c r="AF52" s="362"/>
      <c r="AG52" s="361"/>
      <c r="AH52" s="374"/>
      <c r="AI52" s="385"/>
      <c r="AJ52" s="388"/>
      <c r="AK52" s="387"/>
      <c r="AL52" s="387"/>
      <c r="AM52" s="387"/>
      <c r="AN52" s="387"/>
      <c r="AO52" s="387"/>
      <c r="AP52" s="387"/>
      <c r="AQ52" s="386"/>
      <c r="AR52" s="385"/>
      <c r="AS52" s="372"/>
      <c r="AT52" s="371"/>
      <c r="AU52" s="381"/>
      <c r="AV52" s="384"/>
      <c r="AW52" s="383"/>
      <c r="AX52" s="383"/>
      <c r="AY52" s="383"/>
      <c r="AZ52" s="383"/>
      <c r="BA52" s="383"/>
      <c r="BB52" s="383"/>
      <c r="BC52" s="382"/>
      <c r="BD52" s="381"/>
      <c r="BE52" s="380"/>
      <c r="BF52" s="362"/>
      <c r="BG52" s="365"/>
      <c r="BH52" s="364"/>
      <c r="BI52" s="363"/>
      <c r="BJ52" s="362"/>
      <c r="BK52" s="361"/>
      <c r="BL52" s="362"/>
      <c r="BM52" s="361"/>
      <c r="BO52" s="360">
        <v>0</v>
      </c>
      <c r="BP52" s="359">
        <v>0</v>
      </c>
      <c r="BQ52" s="359">
        <v>0</v>
      </c>
      <c r="BR52" s="358">
        <v>0</v>
      </c>
    </row>
    <row r="53" spans="1:70" ht="18" customHeight="1" x14ac:dyDescent="0.2">
      <c r="A53" s="379" t="s">
        <v>233</v>
      </c>
      <c r="B53" s="343"/>
      <c r="C53" s="346"/>
      <c r="D53" s="346"/>
      <c r="E53" s="342"/>
      <c r="F53" s="343"/>
      <c r="G53" s="346"/>
      <c r="H53" s="346"/>
      <c r="I53" s="342"/>
      <c r="J53" s="343"/>
      <c r="K53" s="342"/>
      <c r="L53" s="355"/>
      <c r="M53" s="354"/>
      <c r="N53" s="343"/>
      <c r="O53" s="346"/>
      <c r="P53" s="346"/>
      <c r="Q53" s="346"/>
      <c r="R53" s="346"/>
      <c r="S53" s="346"/>
      <c r="T53" s="346"/>
      <c r="U53" s="342"/>
      <c r="V53" s="354"/>
      <c r="W53" s="356"/>
      <c r="X53" s="343"/>
      <c r="Y53" s="346"/>
      <c r="Z53" s="346"/>
      <c r="AA53" s="342"/>
      <c r="AB53" s="343"/>
      <c r="AC53" s="346"/>
      <c r="AD53" s="346"/>
      <c r="AE53" s="342"/>
      <c r="AF53" s="343"/>
      <c r="AG53" s="342"/>
      <c r="AH53" s="355"/>
      <c r="AI53" s="354"/>
      <c r="AJ53" s="343"/>
      <c r="AK53" s="346"/>
      <c r="AL53" s="346"/>
      <c r="AM53" s="346"/>
      <c r="AN53" s="346"/>
      <c r="AO53" s="346"/>
      <c r="AP53" s="346"/>
      <c r="AQ53" s="342"/>
      <c r="AR53" s="354"/>
      <c r="AS53" s="353"/>
      <c r="AT53" s="352"/>
      <c r="AU53" s="348"/>
      <c r="AV53" s="351"/>
      <c r="AW53" s="350"/>
      <c r="AX53" s="350"/>
      <c r="AY53" s="350"/>
      <c r="AZ53" s="350"/>
      <c r="BA53" s="350"/>
      <c r="BB53" s="350"/>
      <c r="BC53" s="349"/>
      <c r="BD53" s="348"/>
      <c r="BE53" s="347"/>
      <c r="BF53" s="343"/>
      <c r="BG53" s="346"/>
      <c r="BH53" s="345"/>
      <c r="BI53" s="344"/>
      <c r="BJ53" s="343"/>
      <c r="BK53" s="342"/>
      <c r="BL53" s="343"/>
      <c r="BM53" s="342"/>
      <c r="BO53" s="341">
        <v>0</v>
      </c>
      <c r="BP53" s="340">
        <v>0</v>
      </c>
      <c r="BQ53" s="340">
        <v>0</v>
      </c>
      <c r="BR53" s="339">
        <v>0</v>
      </c>
    </row>
    <row r="54" spans="1:70" ht="18" customHeight="1" x14ac:dyDescent="0.2">
      <c r="A54" s="357" t="s">
        <v>234</v>
      </c>
      <c r="B54" s="343"/>
      <c r="C54" s="346"/>
      <c r="D54" s="346"/>
      <c r="E54" s="342"/>
      <c r="F54" s="343"/>
      <c r="G54" s="346"/>
      <c r="H54" s="346"/>
      <c r="I54" s="342"/>
      <c r="J54" s="343"/>
      <c r="K54" s="342"/>
      <c r="L54" s="355"/>
      <c r="M54" s="354"/>
      <c r="N54" s="343"/>
      <c r="O54" s="346"/>
      <c r="P54" s="346"/>
      <c r="Q54" s="346"/>
      <c r="R54" s="346"/>
      <c r="S54" s="346"/>
      <c r="T54" s="346"/>
      <c r="U54" s="342"/>
      <c r="V54" s="354"/>
      <c r="W54" s="356"/>
      <c r="X54" s="343"/>
      <c r="Y54" s="346"/>
      <c r="Z54" s="346"/>
      <c r="AA54" s="342"/>
      <c r="AB54" s="343"/>
      <c r="AC54" s="346"/>
      <c r="AD54" s="346"/>
      <c r="AE54" s="342"/>
      <c r="AF54" s="343"/>
      <c r="AG54" s="342"/>
      <c r="AH54" s="355"/>
      <c r="AI54" s="354"/>
      <c r="AJ54" s="343"/>
      <c r="AK54" s="346"/>
      <c r="AL54" s="346"/>
      <c r="AM54" s="346"/>
      <c r="AN54" s="346"/>
      <c r="AO54" s="346"/>
      <c r="AP54" s="346"/>
      <c r="AQ54" s="342"/>
      <c r="AR54" s="354"/>
      <c r="AS54" s="353"/>
      <c r="AT54" s="352"/>
      <c r="AU54" s="348"/>
      <c r="AV54" s="351"/>
      <c r="AW54" s="350"/>
      <c r="AX54" s="350"/>
      <c r="AY54" s="350"/>
      <c r="AZ54" s="350"/>
      <c r="BA54" s="350"/>
      <c r="BB54" s="350"/>
      <c r="BC54" s="349"/>
      <c r="BD54" s="348"/>
      <c r="BE54" s="347"/>
      <c r="BF54" s="343"/>
      <c r="BG54" s="346"/>
      <c r="BH54" s="345"/>
      <c r="BI54" s="344"/>
      <c r="BJ54" s="343"/>
      <c r="BK54" s="342"/>
      <c r="BL54" s="343"/>
      <c r="BM54" s="342"/>
      <c r="BO54" s="341">
        <v>0</v>
      </c>
      <c r="BP54" s="340">
        <v>0</v>
      </c>
      <c r="BQ54" s="340">
        <v>0</v>
      </c>
      <c r="BR54" s="339">
        <v>0</v>
      </c>
    </row>
    <row r="55" spans="1:70" ht="18" customHeight="1" x14ac:dyDescent="0.2">
      <c r="A55" s="357" t="s">
        <v>235</v>
      </c>
      <c r="B55" s="343"/>
      <c r="C55" s="346"/>
      <c r="D55" s="346"/>
      <c r="E55" s="342"/>
      <c r="F55" s="343"/>
      <c r="G55" s="346"/>
      <c r="H55" s="346"/>
      <c r="I55" s="342"/>
      <c r="J55" s="343"/>
      <c r="K55" s="342"/>
      <c r="L55" s="355"/>
      <c r="M55" s="354"/>
      <c r="N55" s="343"/>
      <c r="O55" s="346"/>
      <c r="P55" s="346"/>
      <c r="Q55" s="346"/>
      <c r="R55" s="346"/>
      <c r="S55" s="346"/>
      <c r="T55" s="346"/>
      <c r="U55" s="342"/>
      <c r="V55" s="354"/>
      <c r="W55" s="356"/>
      <c r="X55" s="343"/>
      <c r="Y55" s="346"/>
      <c r="Z55" s="346"/>
      <c r="AA55" s="342"/>
      <c r="AB55" s="343"/>
      <c r="AC55" s="346"/>
      <c r="AD55" s="346"/>
      <c r="AE55" s="342"/>
      <c r="AF55" s="343"/>
      <c r="AG55" s="342"/>
      <c r="AH55" s="355"/>
      <c r="AI55" s="354"/>
      <c r="AJ55" s="343"/>
      <c r="AK55" s="346"/>
      <c r="AL55" s="346"/>
      <c r="AM55" s="346"/>
      <c r="AN55" s="346"/>
      <c r="AO55" s="346"/>
      <c r="AP55" s="346"/>
      <c r="AQ55" s="342"/>
      <c r="AR55" s="354"/>
      <c r="AS55" s="353"/>
      <c r="AT55" s="352"/>
      <c r="AU55" s="348"/>
      <c r="AV55" s="351"/>
      <c r="AW55" s="350"/>
      <c r="AX55" s="350"/>
      <c r="AY55" s="350"/>
      <c r="AZ55" s="350"/>
      <c r="BA55" s="350"/>
      <c r="BB55" s="350"/>
      <c r="BC55" s="349"/>
      <c r="BD55" s="348"/>
      <c r="BE55" s="347"/>
      <c r="BF55" s="343"/>
      <c r="BG55" s="346"/>
      <c r="BH55" s="345"/>
      <c r="BI55" s="344"/>
      <c r="BJ55" s="343"/>
      <c r="BK55" s="342"/>
      <c r="BL55" s="343"/>
      <c r="BM55" s="342"/>
      <c r="BO55" s="341">
        <v>0</v>
      </c>
      <c r="BP55" s="340">
        <v>0</v>
      </c>
      <c r="BQ55" s="340">
        <v>0</v>
      </c>
      <c r="BR55" s="339">
        <v>0</v>
      </c>
    </row>
    <row r="56" spans="1:70" ht="18" customHeight="1" x14ac:dyDescent="0.2">
      <c r="A56" s="357" t="s">
        <v>236</v>
      </c>
      <c r="B56" s="343"/>
      <c r="C56" s="346"/>
      <c r="D56" s="346"/>
      <c r="E56" s="342"/>
      <c r="F56" s="343"/>
      <c r="G56" s="346"/>
      <c r="H56" s="346"/>
      <c r="I56" s="342"/>
      <c r="J56" s="343"/>
      <c r="K56" s="342"/>
      <c r="L56" s="355"/>
      <c r="M56" s="354"/>
      <c r="N56" s="343"/>
      <c r="O56" s="346"/>
      <c r="P56" s="346"/>
      <c r="Q56" s="346"/>
      <c r="R56" s="346"/>
      <c r="S56" s="346"/>
      <c r="T56" s="346"/>
      <c r="U56" s="342"/>
      <c r="V56" s="354"/>
      <c r="W56" s="356"/>
      <c r="X56" s="343"/>
      <c r="Y56" s="346"/>
      <c r="Z56" s="346"/>
      <c r="AA56" s="342"/>
      <c r="AB56" s="343"/>
      <c r="AC56" s="346"/>
      <c r="AD56" s="346"/>
      <c r="AE56" s="342"/>
      <c r="AF56" s="343"/>
      <c r="AG56" s="342"/>
      <c r="AH56" s="355"/>
      <c r="AI56" s="354"/>
      <c r="AJ56" s="343"/>
      <c r="AK56" s="346"/>
      <c r="AL56" s="346"/>
      <c r="AM56" s="346"/>
      <c r="AN56" s="346"/>
      <c r="AO56" s="346"/>
      <c r="AP56" s="346"/>
      <c r="AQ56" s="342"/>
      <c r="AR56" s="354"/>
      <c r="AS56" s="353"/>
      <c r="AT56" s="352"/>
      <c r="AU56" s="348"/>
      <c r="AV56" s="351"/>
      <c r="AW56" s="350"/>
      <c r="AX56" s="350"/>
      <c r="AY56" s="350"/>
      <c r="AZ56" s="350"/>
      <c r="BA56" s="350"/>
      <c r="BB56" s="350"/>
      <c r="BC56" s="349"/>
      <c r="BD56" s="348"/>
      <c r="BE56" s="347"/>
      <c r="BF56" s="343"/>
      <c r="BG56" s="346"/>
      <c r="BH56" s="345"/>
      <c r="BI56" s="344"/>
      <c r="BJ56" s="343"/>
      <c r="BK56" s="342"/>
      <c r="BL56" s="343"/>
      <c r="BM56" s="342"/>
      <c r="BO56" s="341">
        <v>0</v>
      </c>
      <c r="BP56" s="340">
        <v>0</v>
      </c>
      <c r="BQ56" s="340">
        <v>0</v>
      </c>
      <c r="BR56" s="339">
        <v>0</v>
      </c>
    </row>
    <row r="57" spans="1:70" ht="18" customHeight="1" x14ac:dyDescent="0.2">
      <c r="A57" s="338" t="s">
        <v>237</v>
      </c>
      <c r="B57" s="324"/>
      <c r="C57" s="327"/>
      <c r="D57" s="327"/>
      <c r="E57" s="323"/>
      <c r="F57" s="324"/>
      <c r="G57" s="327"/>
      <c r="H57" s="327"/>
      <c r="I57" s="323"/>
      <c r="J57" s="324"/>
      <c r="K57" s="323"/>
      <c r="L57" s="336"/>
      <c r="M57" s="335"/>
      <c r="N57" s="324"/>
      <c r="O57" s="327"/>
      <c r="P57" s="327"/>
      <c r="Q57" s="327"/>
      <c r="R57" s="327"/>
      <c r="S57" s="327"/>
      <c r="T57" s="327"/>
      <c r="U57" s="323"/>
      <c r="V57" s="335"/>
      <c r="W57" s="337"/>
      <c r="X57" s="324"/>
      <c r="Y57" s="327"/>
      <c r="Z57" s="327"/>
      <c r="AA57" s="323"/>
      <c r="AB57" s="324"/>
      <c r="AC57" s="327"/>
      <c r="AD57" s="327"/>
      <c r="AE57" s="323"/>
      <c r="AF57" s="324"/>
      <c r="AG57" s="323"/>
      <c r="AH57" s="336"/>
      <c r="AI57" s="335"/>
      <c r="AJ57" s="324"/>
      <c r="AK57" s="327"/>
      <c r="AL57" s="327"/>
      <c r="AM57" s="327"/>
      <c r="AN57" s="327"/>
      <c r="AO57" s="327"/>
      <c r="AP57" s="327"/>
      <c r="AQ57" s="323"/>
      <c r="AR57" s="335"/>
      <c r="AS57" s="334"/>
      <c r="AT57" s="333"/>
      <c r="AU57" s="329"/>
      <c r="AV57" s="332"/>
      <c r="AW57" s="331"/>
      <c r="AX57" s="331"/>
      <c r="AY57" s="331"/>
      <c r="AZ57" s="331"/>
      <c r="BA57" s="331"/>
      <c r="BB57" s="331"/>
      <c r="BC57" s="330"/>
      <c r="BD57" s="329"/>
      <c r="BE57" s="328"/>
      <c r="BF57" s="324"/>
      <c r="BG57" s="327"/>
      <c r="BH57" s="326"/>
      <c r="BI57" s="325"/>
      <c r="BJ57" s="324"/>
      <c r="BK57" s="323"/>
      <c r="BL57" s="324"/>
      <c r="BM57" s="323"/>
      <c r="BO57" s="322">
        <f>BO$44</f>
        <v>0</v>
      </c>
      <c r="BP57" s="321">
        <f>BP$44</f>
        <v>0</v>
      </c>
      <c r="BQ57" s="321">
        <f>BQ$44</f>
        <v>0</v>
      </c>
      <c r="BR57" s="320">
        <f>BO57-BP57-BQ57</f>
        <v>0</v>
      </c>
    </row>
    <row r="58" spans="1:70" ht="18" customHeight="1" x14ac:dyDescent="0.2">
      <c r="A58" s="319" t="s">
        <v>375</v>
      </c>
      <c r="B58" s="309">
        <f t="shared" ref="B58:K58" si="38">SUM(B52:B57)</f>
        <v>0</v>
      </c>
      <c r="C58" s="312">
        <f t="shared" si="38"/>
        <v>0</v>
      </c>
      <c r="D58" s="312">
        <f t="shared" si="38"/>
        <v>0</v>
      </c>
      <c r="E58" s="308">
        <f t="shared" si="38"/>
        <v>0</v>
      </c>
      <c r="F58" s="309">
        <f t="shared" si="38"/>
        <v>0</v>
      </c>
      <c r="G58" s="312">
        <f t="shared" si="38"/>
        <v>0</v>
      </c>
      <c r="H58" s="312">
        <f t="shared" si="38"/>
        <v>0</v>
      </c>
      <c r="I58" s="308">
        <f t="shared" si="38"/>
        <v>0</v>
      </c>
      <c r="J58" s="309">
        <f t="shared" si="38"/>
        <v>0</v>
      </c>
      <c r="K58" s="308">
        <f t="shared" si="38"/>
        <v>0</v>
      </c>
      <c r="L58" s="318">
        <f>SUM(B58:K58)</f>
        <v>0</v>
      </c>
      <c r="M58" s="317">
        <f t="shared" ref="M58:AG58" si="39">SUM(M52:M57)</f>
        <v>0</v>
      </c>
      <c r="N58" s="309">
        <f t="shared" si="39"/>
        <v>0</v>
      </c>
      <c r="O58" s="312">
        <f t="shared" si="39"/>
        <v>0</v>
      </c>
      <c r="P58" s="312">
        <f t="shared" si="39"/>
        <v>0</v>
      </c>
      <c r="Q58" s="312">
        <f t="shared" si="39"/>
        <v>0</v>
      </c>
      <c r="R58" s="312">
        <f t="shared" si="39"/>
        <v>0</v>
      </c>
      <c r="S58" s="312">
        <f t="shared" si="39"/>
        <v>0</v>
      </c>
      <c r="T58" s="312">
        <f t="shared" si="39"/>
        <v>0</v>
      </c>
      <c r="U58" s="308">
        <f t="shared" si="39"/>
        <v>0</v>
      </c>
      <c r="V58" s="317">
        <f t="shared" si="39"/>
        <v>0</v>
      </c>
      <c r="W58" s="303">
        <f t="shared" si="39"/>
        <v>0</v>
      </c>
      <c r="X58" s="309">
        <f t="shared" si="39"/>
        <v>0</v>
      </c>
      <c r="Y58" s="312">
        <f t="shared" si="39"/>
        <v>0</v>
      </c>
      <c r="Z58" s="312">
        <f t="shared" si="39"/>
        <v>0</v>
      </c>
      <c r="AA58" s="308">
        <f t="shared" si="39"/>
        <v>0</v>
      </c>
      <c r="AB58" s="309">
        <f t="shared" si="39"/>
        <v>0</v>
      </c>
      <c r="AC58" s="312">
        <f t="shared" si="39"/>
        <v>0</v>
      </c>
      <c r="AD58" s="312">
        <f t="shared" si="39"/>
        <v>0</v>
      </c>
      <c r="AE58" s="308">
        <f t="shared" si="39"/>
        <v>0</v>
      </c>
      <c r="AF58" s="309">
        <f t="shared" si="39"/>
        <v>0</v>
      </c>
      <c r="AG58" s="308">
        <f t="shared" si="39"/>
        <v>0</v>
      </c>
      <c r="AH58" s="318">
        <f>SUM(X58:AG58)</f>
        <v>0</v>
      </c>
      <c r="AI58" s="317">
        <f t="shared" ref="AI58:AR58" si="40">SUM(AI52:AI57)</f>
        <v>0</v>
      </c>
      <c r="AJ58" s="309">
        <f t="shared" si="40"/>
        <v>0</v>
      </c>
      <c r="AK58" s="312">
        <f t="shared" si="40"/>
        <v>0</v>
      </c>
      <c r="AL58" s="312">
        <f t="shared" si="40"/>
        <v>0</v>
      </c>
      <c r="AM58" s="312">
        <f t="shared" si="40"/>
        <v>0</v>
      </c>
      <c r="AN58" s="312">
        <f t="shared" si="40"/>
        <v>0</v>
      </c>
      <c r="AO58" s="312">
        <f t="shared" si="40"/>
        <v>0</v>
      </c>
      <c r="AP58" s="312">
        <f t="shared" si="40"/>
        <v>0</v>
      </c>
      <c r="AQ58" s="308">
        <f t="shared" si="40"/>
        <v>0</v>
      </c>
      <c r="AR58" s="317">
        <f t="shared" si="40"/>
        <v>0</v>
      </c>
      <c r="AS58" s="301">
        <f>SUM(AH58:AR58)</f>
        <v>0</v>
      </c>
      <c r="AT58" s="316" t="s">
        <v>359</v>
      </c>
      <c r="AU58" s="313" t="s">
        <v>359</v>
      </c>
      <c r="AV58" s="316" t="s">
        <v>359</v>
      </c>
      <c r="AW58" s="315" t="s">
        <v>359</v>
      </c>
      <c r="AX58" s="315" t="s">
        <v>359</v>
      </c>
      <c r="AY58" s="315" t="s">
        <v>359</v>
      </c>
      <c r="AZ58" s="315" t="s">
        <v>359</v>
      </c>
      <c r="BA58" s="315" t="s">
        <v>359</v>
      </c>
      <c r="BB58" s="315" t="s">
        <v>359</v>
      </c>
      <c r="BC58" s="314" t="s">
        <v>359</v>
      </c>
      <c r="BD58" s="313" t="s">
        <v>359</v>
      </c>
      <c r="BE58" s="296" t="s">
        <v>359</v>
      </c>
      <c r="BF58" s="309">
        <f>SUM(BF52:BF57)</f>
        <v>0</v>
      </c>
      <c r="BG58" s="312">
        <f>SUM(BG52:BG57)</f>
        <v>0</v>
      </c>
      <c r="BH58" s="311" t="s">
        <v>359</v>
      </c>
      <c r="BI58" s="378" t="str">
        <f>IF(BF58=0,"－",BF58/AS58)</f>
        <v>－</v>
      </c>
      <c r="BJ58" s="309">
        <f>SUM(BJ52:BJ57)</f>
        <v>0</v>
      </c>
      <c r="BK58" s="308">
        <f>SUM(BK52:BK57)</f>
        <v>0</v>
      </c>
      <c r="BL58" s="309">
        <f>SUM(BL52:BL57)</f>
        <v>0</v>
      </c>
      <c r="BM58" s="308">
        <f>SUM(BM52:BM57)</f>
        <v>0</v>
      </c>
      <c r="BO58" s="307">
        <f>SUM(BO52:BO57)</f>
        <v>0</v>
      </c>
      <c r="BP58" s="306">
        <f>SUM(BP52:BP57)</f>
        <v>0</v>
      </c>
      <c r="BQ58" s="306">
        <f>SUM(BQ52:BQ57)</f>
        <v>0</v>
      </c>
      <c r="BR58" s="377" t="s">
        <v>359</v>
      </c>
    </row>
    <row r="59" spans="1:70" ht="18" customHeight="1" x14ac:dyDescent="0.2">
      <c r="A59" s="376" t="s">
        <v>238</v>
      </c>
      <c r="B59" s="362"/>
      <c r="C59" s="365"/>
      <c r="D59" s="365"/>
      <c r="E59" s="361"/>
      <c r="F59" s="362"/>
      <c r="G59" s="365"/>
      <c r="H59" s="365"/>
      <c r="I59" s="361"/>
      <c r="J59" s="362"/>
      <c r="K59" s="361"/>
      <c r="L59" s="374"/>
      <c r="M59" s="373"/>
      <c r="N59" s="362"/>
      <c r="O59" s="365"/>
      <c r="P59" s="365"/>
      <c r="Q59" s="365"/>
      <c r="R59" s="365"/>
      <c r="S59" s="365"/>
      <c r="T59" s="365"/>
      <c r="U59" s="361"/>
      <c r="V59" s="373"/>
      <c r="W59" s="375"/>
      <c r="X59" s="362"/>
      <c r="Y59" s="365"/>
      <c r="Z59" s="365"/>
      <c r="AA59" s="361"/>
      <c r="AB59" s="362"/>
      <c r="AC59" s="365"/>
      <c r="AD59" s="365"/>
      <c r="AE59" s="361"/>
      <c r="AF59" s="362"/>
      <c r="AG59" s="361"/>
      <c r="AH59" s="374"/>
      <c r="AI59" s="373"/>
      <c r="AJ59" s="362"/>
      <c r="AK59" s="365"/>
      <c r="AL59" s="365"/>
      <c r="AM59" s="365"/>
      <c r="AN59" s="365"/>
      <c r="AO59" s="365"/>
      <c r="AP59" s="365"/>
      <c r="AQ59" s="361"/>
      <c r="AR59" s="373"/>
      <c r="AS59" s="372"/>
      <c r="AT59" s="371"/>
      <c r="AU59" s="367"/>
      <c r="AV59" s="370"/>
      <c r="AW59" s="369"/>
      <c r="AX59" s="369"/>
      <c r="AY59" s="369"/>
      <c r="AZ59" s="369"/>
      <c r="BA59" s="369"/>
      <c r="BB59" s="369"/>
      <c r="BC59" s="368"/>
      <c r="BD59" s="367"/>
      <c r="BE59" s="366"/>
      <c r="BF59" s="362"/>
      <c r="BG59" s="365"/>
      <c r="BH59" s="364"/>
      <c r="BI59" s="363"/>
      <c r="BJ59" s="362"/>
      <c r="BK59" s="361"/>
      <c r="BL59" s="362"/>
      <c r="BM59" s="361"/>
      <c r="BO59" s="360"/>
      <c r="BP59" s="359"/>
      <c r="BQ59" s="359"/>
      <c r="BR59" s="358"/>
    </row>
    <row r="60" spans="1:70" ht="18" customHeight="1" x14ac:dyDescent="0.2">
      <c r="A60" s="357" t="s">
        <v>239</v>
      </c>
      <c r="B60" s="343"/>
      <c r="C60" s="346"/>
      <c r="D60" s="346"/>
      <c r="E60" s="342"/>
      <c r="F60" s="343"/>
      <c r="G60" s="346"/>
      <c r="H60" s="346"/>
      <c r="I60" s="342"/>
      <c r="J60" s="343"/>
      <c r="K60" s="342"/>
      <c r="L60" s="355"/>
      <c r="M60" s="354"/>
      <c r="N60" s="343"/>
      <c r="O60" s="346"/>
      <c r="P60" s="346"/>
      <c r="Q60" s="346"/>
      <c r="R60" s="346"/>
      <c r="S60" s="346"/>
      <c r="T60" s="346"/>
      <c r="U60" s="342"/>
      <c r="V60" s="354"/>
      <c r="W60" s="356"/>
      <c r="X60" s="343"/>
      <c r="Y60" s="346"/>
      <c r="Z60" s="346"/>
      <c r="AA60" s="342"/>
      <c r="AB60" s="343"/>
      <c r="AC60" s="346"/>
      <c r="AD60" s="346"/>
      <c r="AE60" s="342"/>
      <c r="AF60" s="343"/>
      <c r="AG60" s="342"/>
      <c r="AH60" s="355"/>
      <c r="AI60" s="354"/>
      <c r="AJ60" s="343"/>
      <c r="AK60" s="346"/>
      <c r="AL60" s="346"/>
      <c r="AM60" s="346"/>
      <c r="AN60" s="346"/>
      <c r="AO60" s="346"/>
      <c r="AP60" s="346"/>
      <c r="AQ60" s="342"/>
      <c r="AR60" s="354"/>
      <c r="AS60" s="353"/>
      <c r="AT60" s="352"/>
      <c r="AU60" s="348"/>
      <c r="AV60" s="351"/>
      <c r="AW60" s="350"/>
      <c r="AX60" s="350"/>
      <c r="AY60" s="350"/>
      <c r="AZ60" s="350"/>
      <c r="BA60" s="350"/>
      <c r="BB60" s="350"/>
      <c r="BC60" s="349"/>
      <c r="BD60" s="348"/>
      <c r="BE60" s="347"/>
      <c r="BF60" s="343"/>
      <c r="BG60" s="346"/>
      <c r="BH60" s="345"/>
      <c r="BI60" s="344"/>
      <c r="BJ60" s="343"/>
      <c r="BK60" s="342"/>
      <c r="BL60" s="343"/>
      <c r="BM60" s="342"/>
      <c r="BO60" s="341"/>
      <c r="BP60" s="340"/>
      <c r="BQ60" s="340"/>
      <c r="BR60" s="339"/>
    </row>
    <row r="61" spans="1:70" ht="18" customHeight="1" x14ac:dyDescent="0.2">
      <c r="A61" s="357" t="s">
        <v>240</v>
      </c>
      <c r="B61" s="343"/>
      <c r="C61" s="346"/>
      <c r="D61" s="346"/>
      <c r="E61" s="342"/>
      <c r="F61" s="343"/>
      <c r="G61" s="346"/>
      <c r="H61" s="346"/>
      <c r="I61" s="342"/>
      <c r="J61" s="343"/>
      <c r="K61" s="342"/>
      <c r="L61" s="355"/>
      <c r="M61" s="354"/>
      <c r="N61" s="343"/>
      <c r="O61" s="346"/>
      <c r="P61" s="346"/>
      <c r="Q61" s="346"/>
      <c r="R61" s="346"/>
      <c r="S61" s="346"/>
      <c r="T61" s="346"/>
      <c r="U61" s="342"/>
      <c r="V61" s="354"/>
      <c r="W61" s="356"/>
      <c r="X61" s="343"/>
      <c r="Y61" s="346"/>
      <c r="Z61" s="346"/>
      <c r="AA61" s="342"/>
      <c r="AB61" s="343"/>
      <c r="AC61" s="346"/>
      <c r="AD61" s="346"/>
      <c r="AE61" s="342"/>
      <c r="AF61" s="343"/>
      <c r="AG61" s="342"/>
      <c r="AH61" s="355"/>
      <c r="AI61" s="354"/>
      <c r="AJ61" s="343"/>
      <c r="AK61" s="346"/>
      <c r="AL61" s="346"/>
      <c r="AM61" s="346"/>
      <c r="AN61" s="346"/>
      <c r="AO61" s="346"/>
      <c r="AP61" s="346"/>
      <c r="AQ61" s="342"/>
      <c r="AR61" s="354"/>
      <c r="AS61" s="353"/>
      <c r="AT61" s="352"/>
      <c r="AU61" s="348"/>
      <c r="AV61" s="351"/>
      <c r="AW61" s="350"/>
      <c r="AX61" s="350"/>
      <c r="AY61" s="350"/>
      <c r="AZ61" s="350"/>
      <c r="BA61" s="350"/>
      <c r="BB61" s="350"/>
      <c r="BC61" s="349"/>
      <c r="BD61" s="348"/>
      <c r="BE61" s="347"/>
      <c r="BF61" s="343"/>
      <c r="BG61" s="346"/>
      <c r="BH61" s="345"/>
      <c r="BI61" s="344"/>
      <c r="BJ61" s="343"/>
      <c r="BK61" s="342"/>
      <c r="BL61" s="343"/>
      <c r="BM61" s="342"/>
      <c r="BO61" s="341"/>
      <c r="BP61" s="340"/>
      <c r="BQ61" s="340"/>
      <c r="BR61" s="339"/>
    </row>
    <row r="62" spans="1:70" ht="18" customHeight="1" x14ac:dyDescent="0.2">
      <c r="A62" s="357" t="s">
        <v>241</v>
      </c>
      <c r="B62" s="343"/>
      <c r="C62" s="346"/>
      <c r="D62" s="346"/>
      <c r="E62" s="342"/>
      <c r="F62" s="343"/>
      <c r="G62" s="346"/>
      <c r="H62" s="346"/>
      <c r="I62" s="342"/>
      <c r="J62" s="343"/>
      <c r="K62" s="342"/>
      <c r="L62" s="355"/>
      <c r="M62" s="354"/>
      <c r="N62" s="343"/>
      <c r="O62" s="346"/>
      <c r="P62" s="346"/>
      <c r="Q62" s="346"/>
      <c r="R62" s="346"/>
      <c r="S62" s="346"/>
      <c r="T62" s="346"/>
      <c r="U62" s="342"/>
      <c r="V62" s="354"/>
      <c r="W62" s="356"/>
      <c r="X62" s="343"/>
      <c r="Y62" s="346"/>
      <c r="Z62" s="346"/>
      <c r="AA62" s="342"/>
      <c r="AB62" s="343"/>
      <c r="AC62" s="346"/>
      <c r="AD62" s="346"/>
      <c r="AE62" s="342"/>
      <c r="AF62" s="343"/>
      <c r="AG62" s="342"/>
      <c r="AH62" s="355"/>
      <c r="AI62" s="354"/>
      <c r="AJ62" s="343"/>
      <c r="AK62" s="346"/>
      <c r="AL62" s="346"/>
      <c r="AM62" s="346"/>
      <c r="AN62" s="346"/>
      <c r="AO62" s="346"/>
      <c r="AP62" s="346"/>
      <c r="AQ62" s="342"/>
      <c r="AR62" s="354"/>
      <c r="AS62" s="353"/>
      <c r="AT62" s="352"/>
      <c r="AU62" s="348"/>
      <c r="AV62" s="351"/>
      <c r="AW62" s="350"/>
      <c r="AX62" s="350"/>
      <c r="AY62" s="350"/>
      <c r="AZ62" s="350"/>
      <c r="BA62" s="350"/>
      <c r="BB62" s="350"/>
      <c r="BC62" s="349"/>
      <c r="BD62" s="348"/>
      <c r="BE62" s="347"/>
      <c r="BF62" s="343"/>
      <c r="BG62" s="346"/>
      <c r="BH62" s="345"/>
      <c r="BI62" s="344"/>
      <c r="BJ62" s="343"/>
      <c r="BK62" s="342"/>
      <c r="BL62" s="343"/>
      <c r="BM62" s="342"/>
      <c r="BO62" s="341"/>
      <c r="BP62" s="340"/>
      <c r="BQ62" s="340"/>
      <c r="BR62" s="339"/>
    </row>
    <row r="63" spans="1:70" ht="18" customHeight="1" x14ac:dyDescent="0.2">
      <c r="A63" s="338" t="s">
        <v>242</v>
      </c>
      <c r="B63" s="324"/>
      <c r="C63" s="327"/>
      <c r="D63" s="327"/>
      <c r="E63" s="323"/>
      <c r="F63" s="324"/>
      <c r="G63" s="327"/>
      <c r="H63" s="327"/>
      <c r="I63" s="323"/>
      <c r="J63" s="324"/>
      <c r="K63" s="323"/>
      <c r="L63" s="336"/>
      <c r="M63" s="335"/>
      <c r="N63" s="324"/>
      <c r="O63" s="327"/>
      <c r="P63" s="327"/>
      <c r="Q63" s="327"/>
      <c r="R63" s="327"/>
      <c r="S63" s="327"/>
      <c r="T63" s="327"/>
      <c r="U63" s="323"/>
      <c r="V63" s="335"/>
      <c r="W63" s="337"/>
      <c r="X63" s="324"/>
      <c r="Y63" s="327"/>
      <c r="Z63" s="327"/>
      <c r="AA63" s="323"/>
      <c r="AB63" s="324"/>
      <c r="AC63" s="327"/>
      <c r="AD63" s="327"/>
      <c r="AE63" s="323"/>
      <c r="AF63" s="324"/>
      <c r="AG63" s="323"/>
      <c r="AH63" s="336"/>
      <c r="AI63" s="335"/>
      <c r="AJ63" s="324"/>
      <c r="AK63" s="327"/>
      <c r="AL63" s="327"/>
      <c r="AM63" s="327"/>
      <c r="AN63" s="327"/>
      <c r="AO63" s="327"/>
      <c r="AP63" s="327"/>
      <c r="AQ63" s="323"/>
      <c r="AR63" s="335"/>
      <c r="AS63" s="334"/>
      <c r="AT63" s="333"/>
      <c r="AU63" s="329"/>
      <c r="AV63" s="332"/>
      <c r="AW63" s="331"/>
      <c r="AX63" s="331"/>
      <c r="AY63" s="331"/>
      <c r="AZ63" s="331"/>
      <c r="BA63" s="331"/>
      <c r="BB63" s="331"/>
      <c r="BC63" s="330"/>
      <c r="BD63" s="329"/>
      <c r="BE63" s="328"/>
      <c r="BF63" s="324"/>
      <c r="BG63" s="327"/>
      <c r="BH63" s="326"/>
      <c r="BI63" s="325"/>
      <c r="BJ63" s="324"/>
      <c r="BK63" s="323"/>
      <c r="BL63" s="324"/>
      <c r="BM63" s="323"/>
      <c r="BO63" s="341"/>
      <c r="BP63" s="340"/>
      <c r="BQ63" s="340"/>
      <c r="BR63" s="339"/>
    </row>
    <row r="64" spans="1:70" ht="18" customHeight="1" x14ac:dyDescent="0.2">
      <c r="A64" s="338" t="s">
        <v>243</v>
      </c>
      <c r="B64" s="324"/>
      <c r="C64" s="327"/>
      <c r="D64" s="327"/>
      <c r="E64" s="323"/>
      <c r="F64" s="324"/>
      <c r="G64" s="327"/>
      <c r="H64" s="327"/>
      <c r="I64" s="323"/>
      <c r="J64" s="324"/>
      <c r="K64" s="323"/>
      <c r="L64" s="336"/>
      <c r="M64" s="335"/>
      <c r="N64" s="324"/>
      <c r="O64" s="327"/>
      <c r="P64" s="327"/>
      <c r="Q64" s="327"/>
      <c r="R64" s="327"/>
      <c r="S64" s="327"/>
      <c r="T64" s="327"/>
      <c r="U64" s="323"/>
      <c r="V64" s="335"/>
      <c r="W64" s="337"/>
      <c r="X64" s="324"/>
      <c r="Y64" s="327"/>
      <c r="Z64" s="327"/>
      <c r="AA64" s="323"/>
      <c r="AB64" s="324"/>
      <c r="AC64" s="327"/>
      <c r="AD64" s="327"/>
      <c r="AE64" s="323"/>
      <c r="AF64" s="324"/>
      <c r="AG64" s="323"/>
      <c r="AH64" s="336"/>
      <c r="AI64" s="335"/>
      <c r="AJ64" s="324"/>
      <c r="AK64" s="327"/>
      <c r="AL64" s="327"/>
      <c r="AM64" s="327"/>
      <c r="AN64" s="327"/>
      <c r="AO64" s="327"/>
      <c r="AP64" s="327"/>
      <c r="AQ64" s="323"/>
      <c r="AR64" s="335"/>
      <c r="AS64" s="334"/>
      <c r="AT64" s="333"/>
      <c r="AU64" s="329"/>
      <c r="AV64" s="332"/>
      <c r="AW64" s="331"/>
      <c r="AX64" s="331"/>
      <c r="AY64" s="331"/>
      <c r="AZ64" s="331"/>
      <c r="BA64" s="331"/>
      <c r="BB64" s="331"/>
      <c r="BC64" s="330"/>
      <c r="BD64" s="329"/>
      <c r="BE64" s="328"/>
      <c r="BF64" s="324"/>
      <c r="BG64" s="327"/>
      <c r="BH64" s="326"/>
      <c r="BI64" s="325"/>
      <c r="BJ64" s="324"/>
      <c r="BK64" s="323"/>
      <c r="BL64" s="324"/>
      <c r="BM64" s="323"/>
      <c r="BO64" s="322"/>
      <c r="BP64" s="321"/>
      <c r="BQ64" s="321"/>
      <c r="BR64" s="320"/>
    </row>
    <row r="65" spans="1:70" ht="18" customHeight="1" x14ac:dyDescent="0.2">
      <c r="A65" s="319" t="s">
        <v>376</v>
      </c>
      <c r="B65" s="309">
        <f t="shared" ref="B65:K65" si="41">SUM(B59:B64)</f>
        <v>0</v>
      </c>
      <c r="C65" s="312">
        <f t="shared" si="41"/>
        <v>0</v>
      </c>
      <c r="D65" s="312">
        <f t="shared" si="41"/>
        <v>0</v>
      </c>
      <c r="E65" s="308">
        <f t="shared" si="41"/>
        <v>0</v>
      </c>
      <c r="F65" s="309">
        <f t="shared" si="41"/>
        <v>0</v>
      </c>
      <c r="G65" s="312">
        <f t="shared" si="41"/>
        <v>0</v>
      </c>
      <c r="H65" s="312">
        <f t="shared" si="41"/>
        <v>0</v>
      </c>
      <c r="I65" s="308">
        <f t="shared" si="41"/>
        <v>0</v>
      </c>
      <c r="J65" s="309">
        <f t="shared" si="41"/>
        <v>0</v>
      </c>
      <c r="K65" s="308">
        <f t="shared" si="41"/>
        <v>0</v>
      </c>
      <c r="L65" s="318">
        <f>SUM(B65:K65)</f>
        <v>0</v>
      </c>
      <c r="M65" s="317">
        <f t="shared" ref="M65:AG65" si="42">SUM(M59:M64)</f>
        <v>0</v>
      </c>
      <c r="N65" s="309">
        <f t="shared" si="42"/>
        <v>0</v>
      </c>
      <c r="O65" s="312">
        <f t="shared" si="42"/>
        <v>0</v>
      </c>
      <c r="P65" s="312">
        <f t="shared" si="42"/>
        <v>0</v>
      </c>
      <c r="Q65" s="312">
        <f t="shared" si="42"/>
        <v>0</v>
      </c>
      <c r="R65" s="312">
        <f t="shared" si="42"/>
        <v>0</v>
      </c>
      <c r="S65" s="312">
        <f t="shared" si="42"/>
        <v>0</v>
      </c>
      <c r="T65" s="312">
        <f t="shared" si="42"/>
        <v>0</v>
      </c>
      <c r="U65" s="308">
        <f t="shared" si="42"/>
        <v>0</v>
      </c>
      <c r="V65" s="317">
        <f t="shared" si="42"/>
        <v>0</v>
      </c>
      <c r="W65" s="303">
        <f t="shared" si="42"/>
        <v>0</v>
      </c>
      <c r="X65" s="309">
        <f t="shared" si="42"/>
        <v>0</v>
      </c>
      <c r="Y65" s="312">
        <f t="shared" si="42"/>
        <v>0</v>
      </c>
      <c r="Z65" s="312">
        <f t="shared" si="42"/>
        <v>0</v>
      </c>
      <c r="AA65" s="308">
        <f t="shared" si="42"/>
        <v>0</v>
      </c>
      <c r="AB65" s="309">
        <f t="shared" si="42"/>
        <v>0</v>
      </c>
      <c r="AC65" s="312">
        <f t="shared" si="42"/>
        <v>0</v>
      </c>
      <c r="AD65" s="312">
        <f t="shared" si="42"/>
        <v>0</v>
      </c>
      <c r="AE65" s="308">
        <f t="shared" si="42"/>
        <v>0</v>
      </c>
      <c r="AF65" s="309">
        <f t="shared" si="42"/>
        <v>0</v>
      </c>
      <c r="AG65" s="308">
        <f t="shared" si="42"/>
        <v>0</v>
      </c>
      <c r="AH65" s="318">
        <f>SUM(X65:AG65)</f>
        <v>0</v>
      </c>
      <c r="AI65" s="317">
        <f t="shared" ref="AI65:AR65" si="43">SUM(AI59:AI64)</f>
        <v>0</v>
      </c>
      <c r="AJ65" s="309">
        <f t="shared" si="43"/>
        <v>0</v>
      </c>
      <c r="AK65" s="312">
        <f t="shared" si="43"/>
        <v>0</v>
      </c>
      <c r="AL65" s="312">
        <f t="shared" si="43"/>
        <v>0</v>
      </c>
      <c r="AM65" s="312">
        <f t="shared" si="43"/>
        <v>0</v>
      </c>
      <c r="AN65" s="312">
        <f t="shared" si="43"/>
        <v>0</v>
      </c>
      <c r="AO65" s="312">
        <f t="shared" si="43"/>
        <v>0</v>
      </c>
      <c r="AP65" s="312">
        <f t="shared" si="43"/>
        <v>0</v>
      </c>
      <c r="AQ65" s="308">
        <f t="shared" si="43"/>
        <v>0</v>
      </c>
      <c r="AR65" s="317">
        <f t="shared" si="43"/>
        <v>0</v>
      </c>
      <c r="AS65" s="301">
        <f>SUM(AH65:AR65)</f>
        <v>0</v>
      </c>
      <c r="AT65" s="316" t="s">
        <v>359</v>
      </c>
      <c r="AU65" s="313" t="s">
        <v>359</v>
      </c>
      <c r="AV65" s="316" t="s">
        <v>359</v>
      </c>
      <c r="AW65" s="315" t="s">
        <v>359</v>
      </c>
      <c r="AX65" s="315" t="s">
        <v>359</v>
      </c>
      <c r="AY65" s="315" t="s">
        <v>359</v>
      </c>
      <c r="AZ65" s="315" t="s">
        <v>359</v>
      </c>
      <c r="BA65" s="315" t="s">
        <v>359</v>
      </c>
      <c r="BB65" s="315" t="s">
        <v>359</v>
      </c>
      <c r="BC65" s="314" t="s">
        <v>359</v>
      </c>
      <c r="BD65" s="313" t="s">
        <v>359</v>
      </c>
      <c r="BE65" s="296" t="s">
        <v>359</v>
      </c>
      <c r="BF65" s="309">
        <f>SUM(BF59:BF64)</f>
        <v>0</v>
      </c>
      <c r="BG65" s="312">
        <f>SUM(BG59:BG64)</f>
        <v>0</v>
      </c>
      <c r="BH65" s="311" t="s">
        <v>359</v>
      </c>
      <c r="BI65" s="310" t="str">
        <f>IF(BF65=0,"－",BF65/AS65)</f>
        <v>－</v>
      </c>
      <c r="BJ65" s="309">
        <f>SUM(BJ59:BJ64)</f>
        <v>0</v>
      </c>
      <c r="BK65" s="308">
        <f>SUM(BK59:BK64)</f>
        <v>0</v>
      </c>
      <c r="BL65" s="309">
        <f>SUM(BL59:BL64)</f>
        <v>0</v>
      </c>
      <c r="BM65" s="308">
        <f>SUM(BM59:BM64)</f>
        <v>0</v>
      </c>
      <c r="BO65" s="307">
        <f>SUM(BO59:BO64)</f>
        <v>0</v>
      </c>
      <c r="BP65" s="306">
        <f>SUM(BP59:BP64)</f>
        <v>0</v>
      </c>
      <c r="BQ65" s="306">
        <f>SUM(BQ59:BQ64)</f>
        <v>0</v>
      </c>
      <c r="BR65" s="305">
        <f>SUM(BR59:BR64)</f>
        <v>0</v>
      </c>
    </row>
    <row r="66" spans="1:70" ht="18" customHeight="1" x14ac:dyDescent="0.2">
      <c r="A66" s="304" t="s">
        <v>345</v>
      </c>
      <c r="B66" s="292">
        <f t="shared" ref="B66:K66" si="44">SUM(B65,B58)</f>
        <v>0</v>
      </c>
      <c r="C66" s="295">
        <f t="shared" si="44"/>
        <v>0</v>
      </c>
      <c r="D66" s="295">
        <f t="shared" si="44"/>
        <v>0</v>
      </c>
      <c r="E66" s="291">
        <f t="shared" si="44"/>
        <v>0</v>
      </c>
      <c r="F66" s="292">
        <f t="shared" si="44"/>
        <v>0</v>
      </c>
      <c r="G66" s="295">
        <f t="shared" si="44"/>
        <v>0</v>
      </c>
      <c r="H66" s="295">
        <f t="shared" si="44"/>
        <v>0</v>
      </c>
      <c r="I66" s="291">
        <f t="shared" si="44"/>
        <v>0</v>
      </c>
      <c r="J66" s="292">
        <f t="shared" si="44"/>
        <v>0</v>
      </c>
      <c r="K66" s="291">
        <f t="shared" si="44"/>
        <v>0</v>
      </c>
      <c r="L66" s="303">
        <f>SUM(B66:K66)</f>
        <v>0</v>
      </c>
      <c r="M66" s="302">
        <f t="shared" ref="M66:V66" si="45">SUM(M65,M58)</f>
        <v>0</v>
      </c>
      <c r="N66" s="292">
        <f t="shared" si="45"/>
        <v>0</v>
      </c>
      <c r="O66" s="295">
        <f t="shared" si="45"/>
        <v>0</v>
      </c>
      <c r="P66" s="295">
        <f t="shared" si="45"/>
        <v>0</v>
      </c>
      <c r="Q66" s="295">
        <f t="shared" si="45"/>
        <v>0</v>
      </c>
      <c r="R66" s="295">
        <f t="shared" si="45"/>
        <v>0</v>
      </c>
      <c r="S66" s="295">
        <f t="shared" si="45"/>
        <v>0</v>
      </c>
      <c r="T66" s="295">
        <f t="shared" si="45"/>
        <v>0</v>
      </c>
      <c r="U66" s="291">
        <f t="shared" si="45"/>
        <v>0</v>
      </c>
      <c r="V66" s="302">
        <f t="shared" si="45"/>
        <v>0</v>
      </c>
      <c r="W66" s="303">
        <f>SUM(L66:V66)</f>
        <v>0</v>
      </c>
      <c r="X66" s="292">
        <f t="shared" ref="X66:AG66" si="46">SUM(X65,X58)</f>
        <v>0</v>
      </c>
      <c r="Y66" s="295">
        <f t="shared" si="46"/>
        <v>0</v>
      </c>
      <c r="Z66" s="295">
        <f t="shared" si="46"/>
        <v>0</v>
      </c>
      <c r="AA66" s="291">
        <f t="shared" si="46"/>
        <v>0</v>
      </c>
      <c r="AB66" s="292">
        <f t="shared" si="46"/>
        <v>0</v>
      </c>
      <c r="AC66" s="295">
        <f t="shared" si="46"/>
        <v>0</v>
      </c>
      <c r="AD66" s="295">
        <f t="shared" si="46"/>
        <v>0</v>
      </c>
      <c r="AE66" s="291">
        <f t="shared" si="46"/>
        <v>0</v>
      </c>
      <c r="AF66" s="292">
        <f t="shared" si="46"/>
        <v>0</v>
      </c>
      <c r="AG66" s="291">
        <f t="shared" si="46"/>
        <v>0</v>
      </c>
      <c r="AH66" s="303">
        <f>SUM(X66:AG66)</f>
        <v>0</v>
      </c>
      <c r="AI66" s="302">
        <f t="shared" ref="AI66:AR66" si="47">SUM(AI65,AI58)</f>
        <v>0</v>
      </c>
      <c r="AJ66" s="292">
        <f t="shared" si="47"/>
        <v>0</v>
      </c>
      <c r="AK66" s="295">
        <f t="shared" si="47"/>
        <v>0</v>
      </c>
      <c r="AL66" s="295">
        <f t="shared" si="47"/>
        <v>0</v>
      </c>
      <c r="AM66" s="295">
        <f t="shared" si="47"/>
        <v>0</v>
      </c>
      <c r="AN66" s="295">
        <f t="shared" si="47"/>
        <v>0</v>
      </c>
      <c r="AO66" s="295">
        <f t="shared" si="47"/>
        <v>0</v>
      </c>
      <c r="AP66" s="295">
        <f t="shared" si="47"/>
        <v>0</v>
      </c>
      <c r="AQ66" s="291">
        <f t="shared" si="47"/>
        <v>0</v>
      </c>
      <c r="AR66" s="302">
        <f t="shared" si="47"/>
        <v>0</v>
      </c>
      <c r="AS66" s="301">
        <f>SUM(AH66:AR66)</f>
        <v>0</v>
      </c>
      <c r="AT66" s="300" t="s">
        <v>359</v>
      </c>
      <c r="AU66" s="297" t="s">
        <v>359</v>
      </c>
      <c r="AV66" s="300" t="s">
        <v>359</v>
      </c>
      <c r="AW66" s="299" t="s">
        <v>359</v>
      </c>
      <c r="AX66" s="299" t="s">
        <v>359</v>
      </c>
      <c r="AY66" s="299" t="s">
        <v>359</v>
      </c>
      <c r="AZ66" s="299" t="s">
        <v>359</v>
      </c>
      <c r="BA66" s="299" t="s">
        <v>359</v>
      </c>
      <c r="BB66" s="299" t="s">
        <v>359</v>
      </c>
      <c r="BC66" s="298" t="s">
        <v>359</v>
      </c>
      <c r="BD66" s="297" t="s">
        <v>359</v>
      </c>
      <c r="BE66" s="296" t="s">
        <v>359</v>
      </c>
      <c r="BF66" s="292">
        <f>SUM(BF65,BF58)</f>
        <v>0</v>
      </c>
      <c r="BG66" s="295">
        <f>SUM(BG65,BG58)</f>
        <v>0</v>
      </c>
      <c r="BH66" s="294" t="s">
        <v>359</v>
      </c>
      <c r="BI66" s="293" t="str">
        <f>IF(BF66=0,"－",BF66/AS66)</f>
        <v>－</v>
      </c>
      <c r="BJ66" s="292">
        <f>SUM(BJ65,BJ58)</f>
        <v>0</v>
      </c>
      <c r="BK66" s="291">
        <f>SUM(BK65,BK58)</f>
        <v>0</v>
      </c>
      <c r="BL66" s="292">
        <f>SUM(BL65,BL58)</f>
        <v>0</v>
      </c>
      <c r="BM66" s="291">
        <f>SUM(BM65,BM58)</f>
        <v>0</v>
      </c>
      <c r="BO66" s="290">
        <f>SUM(BO65,BO58)</f>
        <v>0</v>
      </c>
      <c r="BP66" s="289">
        <f>SUM(BP65,BP58)</f>
        <v>0</v>
      </c>
      <c r="BQ66" s="289">
        <f>SUM(BQ65,BQ58)</f>
        <v>0</v>
      </c>
      <c r="BR66" s="288">
        <f>SUM(BR65,BR58)</f>
        <v>0</v>
      </c>
    </row>
    <row r="67" spans="1:70" ht="18" customHeight="1" x14ac:dyDescent="0.2">
      <c r="F67" s="287"/>
      <c r="G67" s="287"/>
      <c r="H67" s="287"/>
      <c r="I67" s="287"/>
      <c r="AB67" s="287"/>
      <c r="AC67" s="287"/>
      <c r="AD67" s="287"/>
      <c r="AE67" s="287"/>
      <c r="AT67" s="287"/>
    </row>
  </sheetData>
  <mergeCells count="50">
    <mergeCell ref="A4:J4"/>
    <mergeCell ref="A5:A9"/>
    <mergeCell ref="BD50:BD51"/>
    <mergeCell ref="A47:A51"/>
    <mergeCell ref="W49:W51"/>
    <mergeCell ref="L8:L9"/>
    <mergeCell ref="AI7:AI8"/>
    <mergeCell ref="M49:M50"/>
    <mergeCell ref="AI49:AI50"/>
    <mergeCell ref="AS7:AS9"/>
    <mergeCell ref="N7:V7"/>
    <mergeCell ref="AV7:BD7"/>
    <mergeCell ref="AV8:AY8"/>
    <mergeCell ref="AT7:AT9"/>
    <mergeCell ref="M7:M8"/>
    <mergeCell ref="AT49:AT51"/>
    <mergeCell ref="W7:W9"/>
    <mergeCell ref="L50:L51"/>
    <mergeCell ref="V8:V9"/>
    <mergeCell ref="V50:V51"/>
    <mergeCell ref="N8:U8"/>
    <mergeCell ref="N50:U50"/>
    <mergeCell ref="N49:V49"/>
    <mergeCell ref="BJ48:BK50"/>
    <mergeCell ref="BP1:BR1"/>
    <mergeCell ref="BF6:BF9"/>
    <mergeCell ref="BH6:BH9"/>
    <mergeCell ref="BI6:BI9"/>
    <mergeCell ref="BG6:BG9"/>
    <mergeCell ref="BJ6:BK8"/>
    <mergeCell ref="BL48:BM50"/>
    <mergeCell ref="BL6:BM8"/>
    <mergeCell ref="BI48:BI51"/>
    <mergeCell ref="BF48:BF51"/>
    <mergeCell ref="BG48:BG51"/>
    <mergeCell ref="BH48:BH51"/>
    <mergeCell ref="BE49:BE51"/>
    <mergeCell ref="BE7:BE9"/>
    <mergeCell ref="AH50:AH51"/>
    <mergeCell ref="BD8:BD9"/>
    <mergeCell ref="AU49:AU50"/>
    <mergeCell ref="AR50:AR51"/>
    <mergeCell ref="AR8:AR9"/>
    <mergeCell ref="AU7:AU8"/>
    <mergeCell ref="AJ7:AR7"/>
    <mergeCell ref="AS49:AS51"/>
    <mergeCell ref="AJ8:AQ8"/>
    <mergeCell ref="AH8:AH9"/>
    <mergeCell ref="AJ49:AR49"/>
    <mergeCell ref="AJ50:AQ50"/>
  </mergeCells>
  <phoneticPr fontId="9"/>
  <conditionalFormatting sqref="A7:N8">
    <cfRule type="cellIs" dxfId="4" priority="1" stopIfTrue="1" operator="equal">
      <formula>0</formula>
    </cfRule>
  </conditionalFormatting>
  <conditionalFormatting sqref="A49:N50">
    <cfRule type="cellIs" dxfId="3" priority="2" stopIfTrue="1" operator="equal">
      <formula>0</formula>
    </cfRule>
  </conditionalFormatting>
  <conditionalFormatting sqref="A39:W40 AB39:BM40 A41:BM41">
    <cfRule type="expression" dxfId="2" priority="5" stopIfTrue="1">
      <formula>DAY($A39)&lt;10</formula>
    </cfRule>
  </conditionalFormatting>
  <conditionalFormatting sqref="A5:BM6 W7:AJ7 AS7:AV7 BE7:BM7 V8:AJ8 AR8:AV8 AZ8:BM8 A9:BM9 A43:BM43 A47:BM48 W49:AJ49 AS49:BM49 V50:AJ50 AR50:BM50 A51:BM51">
    <cfRule type="cellIs" dxfId="1" priority="6" stopIfTrue="1" operator="equal">
      <formula>0</formula>
    </cfRule>
  </conditionalFormatting>
  <conditionalFormatting sqref="BO43:BR43">
    <cfRule type="cellIs" dxfId="0" priority="3" stopIfTrue="1" operator="equal">
      <formula>0</formula>
    </cfRule>
  </conditionalFormatting>
  <pageMargins left="0.70866141732283472" right="0.19685039370078741" top="0.59055118110236227" bottom="0.19685039370078741" header="0.51181102362204722" footer="0.51181102362204722"/>
  <pageSetup paperSize="8" scale="66" orientation="landscape"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A1:L81"/>
  <sheetViews>
    <sheetView showGridLines="0" zoomScaleNormal="100" zoomScaleSheetLayoutView="100" workbookViewId="0">
      <pane ySplit="3" topLeftCell="A4" activePane="bottomLeft" state="frozen"/>
      <selection activeCell="J6" sqref="J6"/>
      <selection pane="bottomLeft" activeCell="A2" sqref="A2:B2"/>
    </sheetView>
  </sheetViews>
  <sheetFormatPr defaultColWidth="12.54296875" defaultRowHeight="9.5" x14ac:dyDescent="0.2"/>
  <cols>
    <col min="1" max="1" width="7.81640625" style="218" customWidth="1"/>
    <col min="2" max="2" width="7.453125" style="218" bestFit="1" customWidth="1"/>
    <col min="3" max="3" width="12.81640625" style="218" bestFit="1" customWidth="1"/>
    <col min="4" max="4" width="7" style="218" bestFit="1" customWidth="1"/>
    <col min="5" max="5" width="5.453125" style="219" bestFit="1" customWidth="1"/>
    <col min="6" max="6" width="12.81640625" style="218" bestFit="1" customWidth="1"/>
    <col min="7" max="8" width="11.453125" style="218" customWidth="1"/>
    <col min="9" max="9" width="7.1796875" style="218" bestFit="1" customWidth="1"/>
    <col min="10" max="11" width="6.453125" style="218" bestFit="1" customWidth="1"/>
    <col min="12" max="12" width="12.54296875" style="218" hidden="1" customWidth="1"/>
    <col min="13" max="16384" width="12.54296875" style="218"/>
  </cols>
  <sheetData>
    <row r="1" spans="1:12" s="228" customFormat="1" ht="17" thickBot="1" x14ac:dyDescent="0.25">
      <c r="A1" s="238" t="s">
        <v>423</v>
      </c>
      <c r="B1" s="237"/>
      <c r="C1" s="236"/>
      <c r="D1" s="235"/>
      <c r="E1" s="234"/>
      <c r="I1" s="230"/>
      <c r="J1" s="1585"/>
      <c r="K1" s="1585"/>
    </row>
    <row r="2" spans="1:12" s="228" customFormat="1" ht="10.5" thickTop="1" thickBot="1" x14ac:dyDescent="0.25">
      <c r="A2" s="1586" t="s">
        <v>377</v>
      </c>
      <c r="B2" s="1586"/>
      <c r="C2" s="233"/>
      <c r="D2" s="230"/>
      <c r="E2" s="232" t="s">
        <v>378</v>
      </c>
      <c r="F2" s="231"/>
      <c r="I2" s="230"/>
      <c r="J2" s="229"/>
      <c r="K2" s="229"/>
    </row>
    <row r="3" spans="1:12" s="223" customFormat="1" ht="29.25" customHeight="1" thickTop="1" x14ac:dyDescent="0.2">
      <c r="A3" s="225" t="s">
        <v>379</v>
      </c>
      <c r="B3" s="225" t="s">
        <v>380</v>
      </c>
      <c r="C3" s="226" t="s">
        <v>381</v>
      </c>
      <c r="D3" s="225" t="s">
        <v>382</v>
      </c>
      <c r="E3" s="227" t="s">
        <v>383</v>
      </c>
      <c r="F3" s="226" t="s">
        <v>384</v>
      </c>
      <c r="G3" s="225" t="s">
        <v>385</v>
      </c>
      <c r="H3" s="225" t="s">
        <v>386</v>
      </c>
      <c r="I3" s="224" t="s">
        <v>387</v>
      </c>
      <c r="J3" s="224" t="s">
        <v>388</v>
      </c>
      <c r="K3" s="224" t="s">
        <v>389</v>
      </c>
      <c r="L3" s="223" t="s">
        <v>390</v>
      </c>
    </row>
    <row r="4" spans="1:12" x14ac:dyDescent="0.2">
      <c r="B4" s="220"/>
      <c r="C4" s="220"/>
      <c r="D4" s="220"/>
      <c r="E4" s="221"/>
      <c r="F4" s="220"/>
      <c r="G4" s="220"/>
      <c r="H4" s="220"/>
      <c r="I4" s="220"/>
      <c r="J4" s="220"/>
      <c r="K4" s="220"/>
      <c r="L4" s="223" t="s">
        <v>391</v>
      </c>
    </row>
    <row r="5" spans="1:12" x14ac:dyDescent="0.2">
      <c r="A5" s="220"/>
      <c r="B5" s="220"/>
      <c r="C5" s="220"/>
      <c r="D5" s="220"/>
      <c r="E5" s="221"/>
      <c r="F5" s="220"/>
      <c r="G5" s="220"/>
      <c r="H5" s="220"/>
      <c r="I5" s="220"/>
      <c r="J5" s="220"/>
      <c r="K5" s="220"/>
    </row>
    <row r="6" spans="1:12" x14ac:dyDescent="0.2">
      <c r="A6" s="220"/>
      <c r="B6" s="220"/>
      <c r="C6" s="220"/>
      <c r="D6" s="220"/>
      <c r="E6" s="221"/>
      <c r="F6" s="220"/>
      <c r="G6" s="220"/>
      <c r="H6" s="220"/>
      <c r="I6" s="220"/>
      <c r="J6" s="220"/>
      <c r="K6" s="220"/>
    </row>
    <row r="7" spans="1:12" x14ac:dyDescent="0.2">
      <c r="A7" s="220"/>
      <c r="B7" s="220"/>
      <c r="C7" s="220"/>
      <c r="D7" s="220"/>
      <c r="E7" s="221"/>
      <c r="F7" s="220"/>
      <c r="G7" s="220"/>
      <c r="H7" s="220"/>
      <c r="I7" s="220"/>
      <c r="J7" s="220"/>
      <c r="K7" s="220"/>
    </row>
    <row r="8" spans="1:12" x14ac:dyDescent="0.2">
      <c r="A8" s="220"/>
      <c r="B8" s="220"/>
      <c r="C8" s="220"/>
      <c r="D8" s="220"/>
      <c r="E8" s="221"/>
      <c r="F8" s="220"/>
      <c r="G8" s="220"/>
      <c r="H8" s="220"/>
      <c r="I8" s="220"/>
      <c r="J8" s="220"/>
      <c r="K8" s="220"/>
    </row>
    <row r="9" spans="1:12" x14ac:dyDescent="0.2">
      <c r="A9" s="220"/>
      <c r="B9" s="220"/>
      <c r="C9" s="220"/>
      <c r="D9" s="220"/>
      <c r="E9" s="221"/>
      <c r="F9" s="220"/>
      <c r="G9" s="220"/>
      <c r="H9" s="220"/>
      <c r="I9" s="220"/>
      <c r="J9" s="220"/>
      <c r="K9" s="220"/>
    </row>
    <row r="10" spans="1:12" x14ac:dyDescent="0.2">
      <c r="A10" s="220"/>
      <c r="B10" s="220"/>
      <c r="C10" s="220"/>
      <c r="D10" s="220"/>
      <c r="E10" s="221"/>
      <c r="F10" s="220"/>
      <c r="G10" s="220"/>
      <c r="H10" s="220"/>
      <c r="I10" s="220"/>
      <c r="J10" s="220"/>
      <c r="K10" s="220"/>
    </row>
    <row r="11" spans="1:12" x14ac:dyDescent="0.2">
      <c r="A11" s="220"/>
      <c r="B11" s="220"/>
      <c r="C11" s="220"/>
      <c r="D11" s="220"/>
      <c r="E11" s="221"/>
      <c r="F11" s="220"/>
      <c r="G11" s="220"/>
      <c r="H11" s="220"/>
      <c r="I11" s="220"/>
      <c r="J11" s="220"/>
      <c r="K11" s="220"/>
    </row>
    <row r="12" spans="1:12" x14ac:dyDescent="0.2">
      <c r="A12" s="220"/>
      <c r="B12" s="220"/>
      <c r="C12" s="220"/>
      <c r="D12" s="220"/>
      <c r="E12" s="221"/>
      <c r="F12" s="220"/>
      <c r="G12" s="220"/>
      <c r="H12" s="220"/>
      <c r="I12" s="220"/>
      <c r="J12" s="220"/>
      <c r="K12" s="220"/>
    </row>
    <row r="13" spans="1:12" x14ac:dyDescent="0.2">
      <c r="A13" s="220"/>
      <c r="B13" s="220"/>
      <c r="C13" s="220"/>
      <c r="D13" s="220"/>
      <c r="E13" s="221"/>
      <c r="F13" s="220"/>
      <c r="G13" s="220"/>
      <c r="H13" s="220"/>
      <c r="I13" s="220"/>
      <c r="J13" s="220"/>
      <c r="K13" s="220"/>
    </row>
    <row r="14" spans="1:12" x14ac:dyDescent="0.2">
      <c r="A14" s="220"/>
      <c r="B14" s="220"/>
      <c r="C14" s="222"/>
      <c r="D14" s="220"/>
      <c r="E14" s="221"/>
      <c r="F14" s="220"/>
      <c r="G14" s="220"/>
      <c r="H14" s="220"/>
      <c r="I14" s="220"/>
      <c r="J14" s="220"/>
      <c r="K14" s="220"/>
    </row>
    <row r="15" spans="1:12" x14ac:dyDescent="0.2">
      <c r="A15" s="220"/>
      <c r="B15" s="220"/>
      <c r="C15" s="220"/>
      <c r="D15" s="220"/>
      <c r="E15" s="221"/>
      <c r="F15" s="220"/>
      <c r="G15" s="220"/>
      <c r="H15" s="220"/>
      <c r="I15" s="220"/>
      <c r="J15" s="220"/>
      <c r="K15" s="220"/>
    </row>
    <row r="16" spans="1:12" x14ac:dyDescent="0.2">
      <c r="A16" s="220"/>
      <c r="B16" s="220"/>
      <c r="C16" s="220"/>
      <c r="D16" s="220"/>
      <c r="E16" s="221"/>
      <c r="F16" s="220"/>
      <c r="G16" s="220"/>
      <c r="H16" s="220"/>
      <c r="I16" s="220"/>
      <c r="J16" s="220"/>
      <c r="K16" s="220"/>
    </row>
    <row r="17" spans="1:11" x14ac:dyDescent="0.2">
      <c r="A17" s="220"/>
      <c r="B17" s="220"/>
      <c r="C17" s="220"/>
      <c r="D17" s="220"/>
      <c r="E17" s="221"/>
      <c r="F17" s="220"/>
      <c r="G17" s="220"/>
      <c r="H17" s="220"/>
      <c r="I17" s="220"/>
      <c r="J17" s="220"/>
      <c r="K17" s="220"/>
    </row>
    <row r="18" spans="1:11" x14ac:dyDescent="0.2">
      <c r="A18" s="220"/>
      <c r="B18" s="220"/>
      <c r="C18" s="220"/>
      <c r="D18" s="220"/>
      <c r="E18" s="221"/>
      <c r="F18" s="220"/>
      <c r="G18" s="220"/>
      <c r="H18" s="220"/>
      <c r="I18" s="220"/>
      <c r="J18" s="220"/>
      <c r="K18" s="220"/>
    </row>
    <row r="19" spans="1:11" x14ac:dyDescent="0.2">
      <c r="A19" s="220"/>
      <c r="B19" s="220"/>
      <c r="C19" s="220"/>
      <c r="D19" s="220"/>
      <c r="E19" s="221"/>
      <c r="F19" s="220"/>
      <c r="G19" s="220"/>
      <c r="H19" s="220"/>
      <c r="I19" s="220"/>
      <c r="J19" s="220"/>
      <c r="K19" s="220"/>
    </row>
    <row r="20" spans="1:11" x14ac:dyDescent="0.2">
      <c r="A20" s="220"/>
      <c r="B20" s="220"/>
      <c r="C20" s="220"/>
      <c r="D20" s="220"/>
      <c r="E20" s="221"/>
      <c r="F20" s="220"/>
      <c r="G20" s="220"/>
      <c r="H20" s="220"/>
      <c r="I20" s="220"/>
      <c r="J20" s="220"/>
      <c r="K20" s="220"/>
    </row>
    <row r="21" spans="1:11" x14ac:dyDescent="0.2">
      <c r="A21" s="220"/>
      <c r="B21" s="220"/>
      <c r="C21" s="220"/>
      <c r="D21" s="220"/>
      <c r="E21" s="221"/>
      <c r="F21" s="220"/>
      <c r="G21" s="220"/>
      <c r="H21" s="220"/>
      <c r="I21" s="220"/>
      <c r="J21" s="220"/>
      <c r="K21" s="220"/>
    </row>
    <row r="22" spans="1:11" x14ac:dyDescent="0.2">
      <c r="A22" s="220"/>
      <c r="B22" s="220"/>
      <c r="C22" s="220"/>
      <c r="D22" s="220"/>
      <c r="E22" s="221"/>
      <c r="F22" s="220"/>
      <c r="G22" s="220"/>
      <c r="H22" s="220"/>
      <c r="I22" s="220"/>
      <c r="J22" s="220"/>
      <c r="K22" s="220"/>
    </row>
    <row r="23" spans="1:11" x14ac:dyDescent="0.2">
      <c r="A23" s="220"/>
      <c r="B23" s="220"/>
      <c r="C23" s="220"/>
      <c r="D23" s="220"/>
      <c r="E23" s="221"/>
      <c r="F23" s="220"/>
      <c r="G23" s="220"/>
      <c r="H23" s="220"/>
      <c r="I23" s="220"/>
      <c r="J23" s="220"/>
      <c r="K23" s="220"/>
    </row>
    <row r="24" spans="1:11" x14ac:dyDescent="0.2">
      <c r="A24" s="220"/>
      <c r="B24" s="220"/>
      <c r="C24" s="220"/>
      <c r="D24" s="220"/>
      <c r="E24" s="221"/>
      <c r="F24" s="220"/>
      <c r="G24" s="220"/>
      <c r="H24" s="220"/>
      <c r="I24" s="220"/>
      <c r="J24" s="220"/>
      <c r="K24" s="220"/>
    </row>
    <row r="25" spans="1:11" x14ac:dyDescent="0.2">
      <c r="A25" s="220"/>
      <c r="B25" s="220"/>
      <c r="C25" s="220"/>
      <c r="D25" s="220"/>
      <c r="E25" s="221"/>
      <c r="F25" s="220"/>
      <c r="G25" s="220"/>
      <c r="H25" s="220"/>
      <c r="I25" s="220"/>
      <c r="J25" s="220"/>
      <c r="K25" s="220"/>
    </row>
    <row r="26" spans="1:11" x14ac:dyDescent="0.2">
      <c r="A26" s="220"/>
      <c r="B26" s="220"/>
      <c r="C26" s="220"/>
      <c r="D26" s="220"/>
      <c r="E26" s="221"/>
      <c r="F26" s="220"/>
      <c r="G26" s="220"/>
      <c r="H26" s="220"/>
      <c r="I26" s="220"/>
      <c r="J26" s="220"/>
      <c r="K26" s="220"/>
    </row>
    <row r="27" spans="1:11" x14ac:dyDescent="0.2">
      <c r="A27" s="220"/>
      <c r="B27" s="220"/>
      <c r="C27" s="220"/>
      <c r="D27" s="220"/>
      <c r="E27" s="221"/>
      <c r="F27" s="220"/>
      <c r="G27" s="220"/>
      <c r="H27" s="220"/>
      <c r="I27" s="220"/>
      <c r="J27" s="220"/>
      <c r="K27" s="220"/>
    </row>
    <row r="28" spans="1:11" x14ac:dyDescent="0.2">
      <c r="A28" s="220"/>
      <c r="B28" s="220"/>
      <c r="C28" s="220"/>
      <c r="D28" s="220"/>
      <c r="E28" s="221"/>
      <c r="F28" s="220"/>
      <c r="G28" s="220"/>
      <c r="H28" s="220"/>
      <c r="I28" s="220"/>
      <c r="J28" s="220"/>
      <c r="K28" s="220"/>
    </row>
    <row r="29" spans="1:11" x14ac:dyDescent="0.2">
      <c r="A29" s="220"/>
      <c r="B29" s="220"/>
      <c r="C29" s="220"/>
      <c r="D29" s="220"/>
      <c r="E29" s="221"/>
      <c r="F29" s="220"/>
      <c r="G29" s="220"/>
      <c r="H29" s="220"/>
      <c r="I29" s="220"/>
      <c r="J29" s="220"/>
      <c r="K29" s="220"/>
    </row>
    <row r="30" spans="1:11" x14ac:dyDescent="0.2">
      <c r="A30" s="220"/>
      <c r="B30" s="220"/>
      <c r="C30" s="220"/>
      <c r="D30" s="220"/>
      <c r="E30" s="221"/>
      <c r="F30" s="220"/>
      <c r="G30" s="220"/>
      <c r="H30" s="220"/>
      <c r="I30" s="220"/>
      <c r="J30" s="220"/>
      <c r="K30" s="220"/>
    </row>
    <row r="31" spans="1:11" x14ac:dyDescent="0.2">
      <c r="A31" s="220"/>
      <c r="B31" s="220"/>
      <c r="C31" s="220"/>
      <c r="D31" s="220"/>
      <c r="E31" s="221"/>
      <c r="F31" s="220"/>
      <c r="G31" s="220"/>
      <c r="H31" s="220"/>
      <c r="I31" s="220"/>
      <c r="J31" s="220"/>
      <c r="K31" s="220"/>
    </row>
    <row r="32" spans="1:11" x14ac:dyDescent="0.2">
      <c r="A32" s="220"/>
      <c r="B32" s="220"/>
      <c r="C32" s="220"/>
      <c r="D32" s="220"/>
      <c r="E32" s="221"/>
      <c r="F32" s="220"/>
      <c r="G32" s="220"/>
      <c r="H32" s="220"/>
      <c r="I32" s="220"/>
      <c r="J32" s="220"/>
      <c r="K32" s="220"/>
    </row>
    <row r="33" spans="1:11" x14ac:dyDescent="0.2">
      <c r="A33" s="220"/>
      <c r="B33" s="220"/>
      <c r="C33" s="220"/>
      <c r="D33" s="220"/>
      <c r="E33" s="221"/>
      <c r="F33" s="220"/>
      <c r="G33" s="220"/>
      <c r="H33" s="220"/>
      <c r="I33" s="220"/>
      <c r="J33" s="220"/>
      <c r="K33" s="220"/>
    </row>
    <row r="34" spans="1:11" x14ac:dyDescent="0.2">
      <c r="A34" s="220"/>
      <c r="B34" s="220"/>
      <c r="C34" s="220"/>
      <c r="D34" s="220"/>
      <c r="E34" s="221"/>
      <c r="F34" s="220"/>
      <c r="G34" s="220"/>
      <c r="H34" s="220"/>
      <c r="I34" s="220"/>
      <c r="J34" s="220"/>
      <c r="K34" s="220"/>
    </row>
    <row r="35" spans="1:11" x14ac:dyDescent="0.2">
      <c r="A35" s="220"/>
      <c r="B35" s="220"/>
      <c r="C35" s="220"/>
      <c r="D35" s="220"/>
      <c r="E35" s="221"/>
      <c r="F35" s="220"/>
      <c r="G35" s="220"/>
      <c r="H35" s="220"/>
      <c r="I35" s="220"/>
      <c r="J35" s="220"/>
      <c r="K35" s="220"/>
    </row>
    <row r="36" spans="1:11" x14ac:dyDescent="0.2">
      <c r="A36" s="220"/>
      <c r="B36" s="220"/>
      <c r="C36" s="220"/>
      <c r="D36" s="220"/>
      <c r="E36" s="221"/>
      <c r="F36" s="220"/>
      <c r="G36" s="220"/>
      <c r="H36" s="220"/>
      <c r="I36" s="220"/>
      <c r="J36" s="220"/>
      <c r="K36" s="220"/>
    </row>
    <row r="37" spans="1:11" x14ac:dyDescent="0.2">
      <c r="A37" s="220"/>
      <c r="B37" s="220"/>
      <c r="C37" s="220"/>
      <c r="D37" s="220"/>
      <c r="E37" s="221"/>
      <c r="F37" s="220"/>
      <c r="G37" s="220"/>
      <c r="H37" s="220"/>
      <c r="I37" s="220"/>
      <c r="J37" s="220"/>
      <c r="K37" s="220"/>
    </row>
    <row r="38" spans="1:11" x14ac:dyDescent="0.2">
      <c r="A38" s="220"/>
      <c r="B38" s="220"/>
      <c r="C38" s="220"/>
      <c r="D38" s="220"/>
      <c r="E38" s="221"/>
      <c r="F38" s="220"/>
      <c r="G38" s="220"/>
      <c r="H38" s="220"/>
      <c r="I38" s="220"/>
      <c r="J38" s="220"/>
      <c r="K38" s="220"/>
    </row>
    <row r="39" spans="1:11" x14ac:dyDescent="0.2">
      <c r="A39" s="220"/>
      <c r="B39" s="220"/>
      <c r="C39" s="220"/>
      <c r="D39" s="220"/>
      <c r="E39" s="221"/>
      <c r="F39" s="220"/>
      <c r="G39" s="220"/>
      <c r="H39" s="220"/>
      <c r="I39" s="220"/>
      <c r="J39" s="220"/>
      <c r="K39" s="220"/>
    </row>
    <row r="40" spans="1:11" x14ac:dyDescent="0.2">
      <c r="A40" s="220"/>
      <c r="B40" s="220"/>
      <c r="C40" s="220"/>
      <c r="D40" s="220"/>
      <c r="E40" s="221"/>
      <c r="F40" s="220"/>
      <c r="G40" s="220"/>
      <c r="H40" s="220"/>
      <c r="I40" s="220"/>
      <c r="J40" s="220"/>
      <c r="K40" s="220"/>
    </row>
    <row r="41" spans="1:11" x14ac:dyDescent="0.2">
      <c r="A41" s="220"/>
      <c r="B41" s="220"/>
      <c r="C41" s="220"/>
      <c r="D41" s="220"/>
      <c r="E41" s="221"/>
      <c r="F41" s="220"/>
      <c r="G41" s="220"/>
      <c r="H41" s="220"/>
      <c r="I41" s="220"/>
      <c r="J41" s="220"/>
      <c r="K41" s="220"/>
    </row>
    <row r="42" spans="1:11" x14ac:dyDescent="0.2">
      <c r="A42" s="220"/>
      <c r="B42" s="220"/>
      <c r="C42" s="220"/>
      <c r="D42" s="220"/>
      <c r="E42" s="221"/>
      <c r="F42" s="220"/>
      <c r="G42" s="220"/>
      <c r="H42" s="220"/>
      <c r="I42" s="220"/>
      <c r="J42" s="220"/>
      <c r="K42" s="220"/>
    </row>
    <row r="43" spans="1:11" x14ac:dyDescent="0.2">
      <c r="A43" s="220"/>
      <c r="B43" s="220"/>
      <c r="C43" s="220"/>
      <c r="D43" s="220"/>
      <c r="E43" s="221"/>
      <c r="F43" s="220"/>
      <c r="G43" s="220"/>
      <c r="H43" s="220"/>
      <c r="I43" s="220"/>
      <c r="J43" s="220"/>
      <c r="K43" s="220"/>
    </row>
    <row r="44" spans="1:11" x14ac:dyDescent="0.2">
      <c r="A44" s="220"/>
      <c r="B44" s="220"/>
      <c r="C44" s="220"/>
      <c r="D44" s="220"/>
      <c r="E44" s="221"/>
      <c r="F44" s="220"/>
      <c r="G44" s="220"/>
      <c r="H44" s="220"/>
      <c r="I44" s="220"/>
      <c r="J44" s="220"/>
      <c r="K44" s="220"/>
    </row>
    <row r="45" spans="1:11" x14ac:dyDescent="0.2">
      <c r="A45" s="220"/>
      <c r="B45" s="220"/>
      <c r="C45" s="220"/>
      <c r="D45" s="220"/>
      <c r="E45" s="221"/>
      <c r="F45" s="220"/>
      <c r="G45" s="220"/>
      <c r="H45" s="220"/>
      <c r="I45" s="220"/>
      <c r="J45" s="220"/>
      <c r="K45" s="220"/>
    </row>
    <row r="46" spans="1:11" x14ac:dyDescent="0.2">
      <c r="A46" s="220"/>
      <c r="B46" s="220"/>
      <c r="C46" s="220"/>
      <c r="D46" s="220"/>
      <c r="E46" s="221"/>
      <c r="F46" s="220"/>
      <c r="G46" s="220"/>
      <c r="H46" s="220"/>
      <c r="I46" s="220"/>
      <c r="J46" s="220"/>
      <c r="K46" s="220"/>
    </row>
    <row r="47" spans="1:11" x14ac:dyDescent="0.2">
      <c r="A47" s="220"/>
      <c r="B47" s="220"/>
      <c r="C47" s="220"/>
      <c r="D47" s="220"/>
      <c r="E47" s="221"/>
      <c r="F47" s="220"/>
      <c r="G47" s="220"/>
      <c r="H47" s="220"/>
      <c r="I47" s="220"/>
      <c r="J47" s="220"/>
      <c r="K47" s="220"/>
    </row>
    <row r="48" spans="1:11" x14ac:dyDescent="0.2">
      <c r="A48" s="220"/>
      <c r="B48" s="220"/>
      <c r="C48" s="220"/>
      <c r="D48" s="220"/>
      <c r="E48" s="221"/>
      <c r="F48" s="220"/>
      <c r="G48" s="220"/>
      <c r="H48" s="220"/>
      <c r="I48" s="220"/>
      <c r="J48" s="220"/>
      <c r="K48" s="220"/>
    </row>
    <row r="49" spans="1:11" x14ac:dyDescent="0.2">
      <c r="A49" s="220"/>
      <c r="B49" s="220"/>
      <c r="C49" s="220"/>
      <c r="D49" s="220"/>
      <c r="E49" s="221"/>
      <c r="F49" s="220"/>
      <c r="G49" s="220"/>
      <c r="H49" s="220"/>
      <c r="I49" s="220"/>
      <c r="J49" s="220"/>
      <c r="K49" s="220"/>
    </row>
    <row r="50" spans="1:11" x14ac:dyDescent="0.2">
      <c r="A50" s="220"/>
      <c r="B50" s="220"/>
      <c r="C50" s="220"/>
      <c r="D50" s="220"/>
      <c r="E50" s="221"/>
      <c r="F50" s="220"/>
      <c r="G50" s="220"/>
      <c r="H50" s="220"/>
      <c r="I50" s="220"/>
      <c r="J50" s="220"/>
      <c r="K50" s="220"/>
    </row>
    <row r="51" spans="1:11" x14ac:dyDescent="0.2">
      <c r="A51" s="220"/>
      <c r="B51" s="220"/>
      <c r="C51" s="220"/>
      <c r="D51" s="220"/>
      <c r="E51" s="221"/>
      <c r="F51" s="220"/>
      <c r="G51" s="220"/>
      <c r="H51" s="220"/>
      <c r="I51" s="220"/>
      <c r="J51" s="220"/>
      <c r="K51" s="220"/>
    </row>
    <row r="52" spans="1:11" x14ac:dyDescent="0.2">
      <c r="A52" s="220"/>
      <c r="B52" s="220"/>
      <c r="C52" s="220"/>
      <c r="D52" s="220"/>
      <c r="E52" s="221"/>
      <c r="F52" s="220"/>
      <c r="G52" s="220"/>
      <c r="H52" s="220"/>
      <c r="I52" s="220"/>
      <c r="J52" s="220"/>
      <c r="K52" s="220"/>
    </row>
    <row r="53" spans="1:11" x14ac:dyDescent="0.2">
      <c r="A53" s="220"/>
      <c r="B53" s="220"/>
      <c r="C53" s="220"/>
      <c r="D53" s="220"/>
      <c r="E53" s="221"/>
      <c r="F53" s="220"/>
      <c r="G53" s="220"/>
      <c r="H53" s="220"/>
      <c r="I53" s="220"/>
      <c r="J53" s="220"/>
      <c r="K53" s="220"/>
    </row>
    <row r="54" spans="1:11" x14ac:dyDescent="0.2">
      <c r="A54" s="220"/>
      <c r="B54" s="220"/>
      <c r="C54" s="220"/>
      <c r="D54" s="220"/>
      <c r="E54" s="221"/>
      <c r="F54" s="220"/>
      <c r="G54" s="220"/>
      <c r="H54" s="220"/>
      <c r="I54" s="220"/>
      <c r="J54" s="220"/>
      <c r="K54" s="220"/>
    </row>
    <row r="55" spans="1:11" x14ac:dyDescent="0.2">
      <c r="A55" s="220"/>
      <c r="B55" s="220"/>
      <c r="C55" s="220"/>
      <c r="D55" s="220"/>
      <c r="E55" s="221"/>
      <c r="F55" s="220"/>
      <c r="G55" s="220"/>
      <c r="H55" s="220"/>
      <c r="I55" s="220"/>
      <c r="J55" s="220"/>
      <c r="K55" s="220"/>
    </row>
    <row r="56" spans="1:11" x14ac:dyDescent="0.2">
      <c r="A56" s="220"/>
      <c r="B56" s="220"/>
      <c r="C56" s="220"/>
      <c r="D56" s="220"/>
      <c r="E56" s="221"/>
      <c r="F56" s="220"/>
      <c r="G56" s="220"/>
      <c r="H56" s="220"/>
      <c r="I56" s="220"/>
      <c r="J56" s="220"/>
      <c r="K56" s="220"/>
    </row>
    <row r="57" spans="1:11" x14ac:dyDescent="0.2">
      <c r="A57" s="220"/>
      <c r="B57" s="220"/>
      <c r="C57" s="220"/>
      <c r="D57" s="220"/>
      <c r="E57" s="221"/>
      <c r="F57" s="220"/>
      <c r="G57" s="220"/>
      <c r="H57" s="220"/>
      <c r="I57" s="220"/>
      <c r="J57" s="220"/>
      <c r="K57" s="220"/>
    </row>
    <row r="58" spans="1:11" x14ac:dyDescent="0.2">
      <c r="A58" s="220"/>
      <c r="B58" s="220"/>
      <c r="C58" s="220"/>
      <c r="D58" s="220"/>
      <c r="E58" s="221"/>
      <c r="F58" s="220"/>
      <c r="G58" s="220"/>
      <c r="H58" s="220"/>
      <c r="I58" s="220"/>
      <c r="J58" s="220"/>
      <c r="K58" s="220"/>
    </row>
    <row r="59" spans="1:11" x14ac:dyDescent="0.2">
      <c r="A59" s="220"/>
      <c r="B59" s="220"/>
      <c r="C59" s="220"/>
      <c r="D59" s="220"/>
      <c r="E59" s="221"/>
      <c r="F59" s="220"/>
      <c r="G59" s="220"/>
      <c r="H59" s="220"/>
      <c r="I59" s="220"/>
      <c r="J59" s="220"/>
      <c r="K59" s="220"/>
    </row>
    <row r="60" spans="1:11" x14ac:dyDescent="0.2">
      <c r="A60" s="220"/>
      <c r="B60" s="220"/>
      <c r="C60" s="220"/>
      <c r="D60" s="220"/>
      <c r="E60" s="221"/>
      <c r="F60" s="220"/>
      <c r="G60" s="220"/>
      <c r="H60" s="220"/>
      <c r="I60" s="220"/>
      <c r="J60" s="220"/>
      <c r="K60" s="220"/>
    </row>
    <row r="61" spans="1:11" x14ac:dyDescent="0.2">
      <c r="A61" s="220"/>
      <c r="B61" s="220"/>
      <c r="C61" s="220"/>
      <c r="D61" s="220"/>
      <c r="E61" s="221"/>
      <c r="F61" s="220"/>
      <c r="G61" s="220"/>
      <c r="H61" s="220"/>
      <c r="I61" s="220"/>
      <c r="J61" s="220"/>
      <c r="K61" s="220"/>
    </row>
    <row r="62" spans="1:11" x14ac:dyDescent="0.2">
      <c r="A62" s="220"/>
      <c r="B62" s="220"/>
      <c r="C62" s="220"/>
      <c r="D62" s="220"/>
      <c r="E62" s="221"/>
      <c r="F62" s="220"/>
      <c r="G62" s="220"/>
      <c r="H62" s="220"/>
      <c r="I62" s="220"/>
      <c r="J62" s="220"/>
      <c r="K62" s="220"/>
    </row>
    <row r="63" spans="1:11" x14ac:dyDescent="0.2">
      <c r="A63" s="220"/>
      <c r="B63" s="220"/>
      <c r="C63" s="220"/>
      <c r="D63" s="220"/>
      <c r="E63" s="221"/>
      <c r="F63" s="220"/>
      <c r="G63" s="220"/>
      <c r="H63" s="220"/>
      <c r="I63" s="220"/>
      <c r="J63" s="220"/>
      <c r="K63" s="220"/>
    </row>
    <row r="64" spans="1:11" x14ac:dyDescent="0.2">
      <c r="A64" s="220"/>
      <c r="B64" s="220"/>
      <c r="C64" s="220"/>
      <c r="D64" s="220"/>
      <c r="E64" s="221"/>
      <c r="F64" s="220"/>
      <c r="G64" s="220"/>
      <c r="H64" s="220"/>
      <c r="I64" s="220"/>
      <c r="J64" s="220"/>
      <c r="K64" s="220"/>
    </row>
    <row r="65" spans="1:11" x14ac:dyDescent="0.2">
      <c r="A65" s="220"/>
      <c r="B65" s="220"/>
      <c r="C65" s="220"/>
      <c r="D65" s="220"/>
      <c r="E65" s="221"/>
      <c r="F65" s="220"/>
      <c r="G65" s="220"/>
      <c r="H65" s="220"/>
      <c r="I65" s="220"/>
      <c r="J65" s="220"/>
      <c r="K65" s="220"/>
    </row>
    <row r="66" spans="1:11" x14ac:dyDescent="0.2">
      <c r="A66" s="220"/>
      <c r="B66" s="220"/>
      <c r="C66" s="220"/>
      <c r="D66" s="220"/>
      <c r="E66" s="221"/>
      <c r="F66" s="220"/>
      <c r="G66" s="220"/>
      <c r="H66" s="220"/>
      <c r="I66" s="220"/>
      <c r="J66" s="220"/>
      <c r="K66" s="220"/>
    </row>
    <row r="67" spans="1:11" x14ac:dyDescent="0.2">
      <c r="A67" s="220"/>
      <c r="B67" s="220"/>
      <c r="C67" s="220"/>
      <c r="D67" s="220"/>
      <c r="E67" s="221"/>
      <c r="F67" s="220"/>
      <c r="G67" s="220"/>
      <c r="H67" s="220"/>
      <c r="I67" s="220"/>
      <c r="J67" s="220"/>
      <c r="K67" s="220"/>
    </row>
    <row r="68" spans="1:11" x14ac:dyDescent="0.2">
      <c r="A68" s="220"/>
      <c r="B68" s="220"/>
      <c r="C68" s="220"/>
      <c r="D68" s="220"/>
      <c r="E68" s="221"/>
      <c r="F68" s="220"/>
      <c r="G68" s="220"/>
      <c r="H68" s="220"/>
      <c r="I68" s="220"/>
      <c r="J68" s="220"/>
      <c r="K68" s="220"/>
    </row>
    <row r="69" spans="1:11" x14ac:dyDescent="0.2">
      <c r="A69" s="220"/>
      <c r="B69" s="220"/>
      <c r="C69" s="220"/>
      <c r="D69" s="220"/>
      <c r="E69" s="221"/>
      <c r="F69" s="220"/>
      <c r="G69" s="220"/>
      <c r="H69" s="220"/>
      <c r="I69" s="220"/>
      <c r="J69" s="220"/>
      <c r="K69" s="220"/>
    </row>
    <row r="70" spans="1:11" x14ac:dyDescent="0.2">
      <c r="A70" s="220"/>
      <c r="B70" s="220"/>
      <c r="C70" s="220"/>
      <c r="D70" s="220"/>
      <c r="E70" s="221"/>
      <c r="F70" s="220"/>
      <c r="G70" s="220"/>
      <c r="H70" s="220"/>
      <c r="I70" s="220"/>
      <c r="J70" s="220"/>
      <c r="K70" s="220"/>
    </row>
    <row r="71" spans="1:11" x14ac:dyDescent="0.2">
      <c r="A71" s="220"/>
      <c r="B71" s="220"/>
      <c r="C71" s="220"/>
      <c r="D71" s="220"/>
      <c r="E71" s="221"/>
      <c r="F71" s="220"/>
      <c r="G71" s="220"/>
      <c r="H71" s="220"/>
      <c r="I71" s="220"/>
      <c r="J71" s="220"/>
      <c r="K71" s="220"/>
    </row>
    <row r="72" spans="1:11" x14ac:dyDescent="0.2">
      <c r="A72" s="220"/>
      <c r="B72" s="220"/>
      <c r="C72" s="220"/>
      <c r="D72" s="220"/>
      <c r="E72" s="221"/>
      <c r="F72" s="220"/>
      <c r="G72" s="220"/>
      <c r="H72" s="220"/>
      <c r="I72" s="220"/>
      <c r="J72" s="220"/>
      <c r="K72" s="220"/>
    </row>
    <row r="73" spans="1:11" x14ac:dyDescent="0.2">
      <c r="A73" s="220"/>
      <c r="B73" s="220"/>
      <c r="C73" s="220"/>
      <c r="D73" s="220"/>
      <c r="E73" s="221"/>
      <c r="F73" s="220"/>
      <c r="G73" s="220"/>
      <c r="H73" s="220"/>
      <c r="I73" s="220"/>
      <c r="J73" s="220"/>
      <c r="K73" s="220"/>
    </row>
    <row r="74" spans="1:11" x14ac:dyDescent="0.2">
      <c r="A74" s="220"/>
      <c r="B74" s="220"/>
      <c r="C74" s="220"/>
      <c r="D74" s="220"/>
      <c r="E74" s="221"/>
      <c r="F74" s="220"/>
      <c r="G74" s="220"/>
      <c r="H74" s="220"/>
      <c r="I74" s="220"/>
      <c r="J74" s="220"/>
      <c r="K74" s="220"/>
    </row>
    <row r="75" spans="1:11" x14ac:dyDescent="0.2">
      <c r="A75" s="220"/>
      <c r="B75" s="220"/>
      <c r="C75" s="220"/>
      <c r="D75" s="220"/>
      <c r="E75" s="221"/>
      <c r="F75" s="220"/>
      <c r="G75" s="220"/>
      <c r="H75" s="220"/>
      <c r="I75" s="220"/>
      <c r="J75" s="220"/>
      <c r="K75" s="220"/>
    </row>
    <row r="76" spans="1:11" x14ac:dyDescent="0.2">
      <c r="A76" s="220"/>
      <c r="B76" s="220"/>
      <c r="C76" s="220"/>
      <c r="D76" s="220"/>
      <c r="E76" s="221"/>
      <c r="F76" s="220"/>
      <c r="G76" s="220"/>
      <c r="H76" s="220"/>
      <c r="I76" s="220"/>
      <c r="J76" s="220"/>
      <c r="K76" s="220"/>
    </row>
    <row r="77" spans="1:11" x14ac:dyDescent="0.2">
      <c r="A77" s="220"/>
      <c r="B77" s="220"/>
      <c r="C77" s="220"/>
      <c r="D77" s="220"/>
      <c r="E77" s="221"/>
      <c r="F77" s="220"/>
      <c r="G77" s="220"/>
      <c r="H77" s="220"/>
      <c r="I77" s="220"/>
      <c r="J77" s="220"/>
      <c r="K77" s="220"/>
    </row>
    <row r="78" spans="1:11" x14ac:dyDescent="0.2">
      <c r="A78" s="220"/>
      <c r="B78" s="220"/>
      <c r="C78" s="220"/>
      <c r="D78" s="220"/>
      <c r="E78" s="221"/>
      <c r="F78" s="220"/>
      <c r="G78" s="220"/>
      <c r="H78" s="220"/>
      <c r="I78" s="220"/>
      <c r="J78" s="220"/>
      <c r="K78" s="220"/>
    </row>
    <row r="79" spans="1:11" x14ac:dyDescent="0.2">
      <c r="A79" s="220"/>
      <c r="B79" s="220"/>
      <c r="C79" s="220"/>
      <c r="D79" s="220"/>
      <c r="E79" s="221"/>
      <c r="F79" s="220"/>
      <c r="G79" s="220"/>
      <c r="H79" s="220"/>
      <c r="I79" s="220"/>
      <c r="J79" s="220"/>
      <c r="K79" s="220"/>
    </row>
    <row r="80" spans="1:11" x14ac:dyDescent="0.2">
      <c r="A80" s="220"/>
      <c r="B80" s="220"/>
      <c r="C80" s="220"/>
      <c r="D80" s="220"/>
      <c r="E80" s="221"/>
      <c r="F80" s="220"/>
      <c r="G80" s="220"/>
      <c r="H80" s="220"/>
      <c r="I80" s="220"/>
      <c r="J80" s="220"/>
      <c r="K80" s="220"/>
    </row>
    <row r="81" spans="1:11" x14ac:dyDescent="0.2">
      <c r="A81" s="220"/>
      <c r="B81" s="220"/>
      <c r="C81" s="220"/>
      <c r="D81" s="220"/>
      <c r="E81" s="221"/>
      <c r="F81" s="220"/>
      <c r="G81" s="220"/>
      <c r="H81" s="220"/>
      <c r="I81" s="220"/>
      <c r="J81" s="220"/>
      <c r="K81" s="220"/>
    </row>
  </sheetData>
  <mergeCells count="2">
    <mergeCell ref="J1:K1"/>
    <mergeCell ref="A2:B2"/>
  </mergeCells>
  <phoneticPr fontId="9"/>
  <dataValidations count="2">
    <dataValidation type="list" allowBlank="1" showInputMessage="1" showErrorMessage="1" sqref="F2" xr:uid="{00000000-0002-0000-0600-000000000000}">
      <formula1>$L$2:$L$4</formula1>
    </dataValidation>
    <dataValidation type="list" allowBlank="1" showInputMessage="1" showErrorMessage="1" sqref="J1:J2" xr:uid="{00000000-0002-0000-0600-000001000000}">
      <formula1>$L$1:$L$4</formula1>
    </dataValidation>
  </dataValidations>
  <printOptions horizontalCentered="1"/>
  <pageMargins left="0.78740157480314965" right="0.78740157480314965" top="0.98425196850393704" bottom="0.98425196850393704" header="0.51181102362204722" footer="0.51181102362204722"/>
  <pageSetup paperSize="9" scale="87" fitToHeight="3"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K70"/>
  <sheetViews>
    <sheetView showGridLines="0" zoomScaleNormal="100" workbookViewId="0">
      <pane ySplit="3" topLeftCell="A4" activePane="bottomLeft" state="frozen"/>
      <selection activeCell="J6" sqref="J6"/>
      <selection pane="bottomLeft" activeCell="A2" sqref="A2:B2"/>
    </sheetView>
  </sheetViews>
  <sheetFormatPr defaultColWidth="9" defaultRowHeight="9.5" x14ac:dyDescent="0.2"/>
  <cols>
    <col min="1" max="1" width="7.81640625" style="218" customWidth="1"/>
    <col min="2" max="2" width="13.81640625" style="218" bestFit="1" customWidth="1"/>
    <col min="3" max="3" width="7.453125" style="218" bestFit="1" customWidth="1"/>
    <col min="4" max="4" width="9.453125" style="219" customWidth="1"/>
    <col min="5" max="5" width="20.453125" style="218" bestFit="1" customWidth="1"/>
    <col min="6" max="6" width="24.81640625" style="218" bestFit="1" customWidth="1"/>
    <col min="7" max="7" width="9" style="218" hidden="1" customWidth="1"/>
    <col min="8" max="8" width="0" style="218" hidden="1" customWidth="1"/>
    <col min="9" max="16384" width="9" style="218"/>
  </cols>
  <sheetData>
    <row r="1" spans="1:11" s="228" customFormat="1" ht="17" thickBot="1" x14ac:dyDescent="0.25">
      <c r="A1" s="238" t="s">
        <v>422</v>
      </c>
      <c r="B1" s="236"/>
      <c r="C1" s="236"/>
      <c r="D1" s="240"/>
    </row>
    <row r="2" spans="1:11" s="228" customFormat="1" ht="10.5" thickTop="1" thickBot="1" x14ac:dyDescent="0.25">
      <c r="A2" s="1586" t="s">
        <v>377</v>
      </c>
      <c r="B2" s="1586"/>
      <c r="C2" s="1587"/>
      <c r="D2" s="1588"/>
      <c r="E2" s="232" t="s">
        <v>378</v>
      </c>
      <c r="F2" s="231"/>
      <c r="I2" s="230"/>
      <c r="J2" s="229"/>
      <c r="K2" s="229"/>
    </row>
    <row r="3" spans="1:11" s="223" customFormat="1" ht="21" customHeight="1" thickTop="1" x14ac:dyDescent="0.2">
      <c r="A3" s="225" t="s">
        <v>392</v>
      </c>
      <c r="B3" s="225" t="s">
        <v>381</v>
      </c>
      <c r="C3" s="226" t="s">
        <v>382</v>
      </c>
      <c r="D3" s="239" t="s">
        <v>393</v>
      </c>
      <c r="E3" s="224" t="s">
        <v>394</v>
      </c>
      <c r="F3" s="224" t="s">
        <v>395</v>
      </c>
    </row>
    <row r="4" spans="1:11" x14ac:dyDescent="0.2">
      <c r="A4" s="220"/>
      <c r="B4" s="220"/>
      <c r="C4" s="220"/>
      <c r="D4" s="221"/>
      <c r="E4" s="220"/>
      <c r="F4" s="220"/>
      <c r="G4" s="218" t="s">
        <v>396</v>
      </c>
      <c r="H4" s="218" t="s">
        <v>397</v>
      </c>
    </row>
    <row r="5" spans="1:11" x14ac:dyDescent="0.2">
      <c r="A5" s="220"/>
      <c r="B5" s="220"/>
      <c r="C5" s="220"/>
      <c r="D5" s="221"/>
      <c r="E5" s="220"/>
      <c r="F5" s="220"/>
      <c r="G5" s="218" t="s">
        <v>398</v>
      </c>
      <c r="H5" s="218" t="s">
        <v>391</v>
      </c>
    </row>
    <row r="6" spans="1:11" x14ac:dyDescent="0.2">
      <c r="A6" s="220"/>
      <c r="B6" s="220"/>
      <c r="C6" s="220"/>
      <c r="D6" s="221"/>
      <c r="E6" s="220"/>
      <c r="F6" s="220"/>
      <c r="G6" s="218" t="s">
        <v>399</v>
      </c>
    </row>
    <row r="7" spans="1:11" x14ac:dyDescent="0.2">
      <c r="A7" s="220"/>
      <c r="B7" s="220"/>
      <c r="C7" s="220"/>
      <c r="D7" s="221"/>
      <c r="E7" s="220"/>
      <c r="F7" s="220"/>
    </row>
    <row r="8" spans="1:11" x14ac:dyDescent="0.2">
      <c r="A8" s="220"/>
      <c r="B8" s="220"/>
      <c r="C8" s="220"/>
      <c r="D8" s="221"/>
      <c r="E8" s="220"/>
      <c r="F8" s="220"/>
    </row>
    <row r="9" spans="1:11" x14ac:dyDescent="0.2">
      <c r="A9" s="220"/>
      <c r="B9" s="220"/>
      <c r="C9" s="220"/>
      <c r="D9" s="221"/>
      <c r="E9" s="220"/>
      <c r="F9" s="220"/>
    </row>
    <row r="10" spans="1:11" x14ac:dyDescent="0.2">
      <c r="A10" s="220"/>
      <c r="B10" s="220"/>
      <c r="C10" s="220"/>
      <c r="D10" s="221"/>
      <c r="E10" s="220"/>
      <c r="F10" s="220"/>
    </row>
    <row r="11" spans="1:11" x14ac:dyDescent="0.2">
      <c r="A11" s="220"/>
      <c r="B11" s="220"/>
      <c r="C11" s="220"/>
      <c r="D11" s="221"/>
      <c r="E11" s="220"/>
      <c r="F11" s="220"/>
    </row>
    <row r="12" spans="1:11" x14ac:dyDescent="0.2">
      <c r="A12" s="220"/>
      <c r="B12" s="220"/>
      <c r="C12" s="220"/>
      <c r="D12" s="221"/>
      <c r="E12" s="220"/>
      <c r="F12" s="220"/>
    </row>
    <row r="13" spans="1:11" x14ac:dyDescent="0.2">
      <c r="A13" s="220"/>
      <c r="B13" s="220"/>
      <c r="C13" s="220"/>
      <c r="D13" s="221"/>
      <c r="E13" s="220"/>
      <c r="F13" s="220"/>
    </row>
    <row r="14" spans="1:11" x14ac:dyDescent="0.2">
      <c r="A14" s="220"/>
      <c r="B14" s="220"/>
      <c r="C14" s="220"/>
      <c r="D14" s="221"/>
      <c r="E14" s="220"/>
      <c r="F14" s="220"/>
    </row>
    <row r="15" spans="1:11" x14ac:dyDescent="0.2">
      <c r="A15" s="220"/>
      <c r="B15" s="220"/>
      <c r="C15" s="220"/>
      <c r="D15" s="221"/>
      <c r="E15" s="220"/>
      <c r="F15" s="220"/>
    </row>
    <row r="16" spans="1:11" x14ac:dyDescent="0.2">
      <c r="A16" s="220"/>
      <c r="B16" s="220"/>
      <c r="C16" s="220"/>
      <c r="D16" s="221"/>
      <c r="E16" s="220"/>
      <c r="F16" s="220"/>
    </row>
    <row r="17" spans="1:6" x14ac:dyDescent="0.2">
      <c r="A17" s="220"/>
      <c r="B17" s="220"/>
      <c r="C17" s="220"/>
      <c r="D17" s="221"/>
      <c r="E17" s="220"/>
      <c r="F17" s="220"/>
    </row>
    <row r="18" spans="1:6" x14ac:dyDescent="0.2">
      <c r="A18" s="220"/>
      <c r="B18" s="220"/>
      <c r="C18" s="220"/>
      <c r="D18" s="221"/>
      <c r="E18" s="220"/>
      <c r="F18" s="220"/>
    </row>
    <row r="19" spans="1:6" x14ac:dyDescent="0.2">
      <c r="A19" s="220"/>
      <c r="B19" s="220"/>
      <c r="C19" s="220"/>
      <c r="D19" s="221"/>
      <c r="E19" s="220"/>
      <c r="F19" s="220"/>
    </row>
    <row r="20" spans="1:6" x14ac:dyDescent="0.2">
      <c r="A20" s="220"/>
      <c r="B20" s="220"/>
      <c r="C20" s="220"/>
      <c r="D20" s="221"/>
      <c r="E20" s="220"/>
      <c r="F20" s="220"/>
    </row>
    <row r="21" spans="1:6" x14ac:dyDescent="0.2">
      <c r="A21" s="220"/>
      <c r="B21" s="220"/>
      <c r="C21" s="220"/>
      <c r="D21" s="221"/>
      <c r="E21" s="220"/>
      <c r="F21" s="220"/>
    </row>
    <row r="22" spans="1:6" x14ac:dyDescent="0.2">
      <c r="A22" s="220"/>
      <c r="B22" s="220"/>
      <c r="C22" s="220"/>
      <c r="D22" s="221"/>
      <c r="E22" s="220"/>
      <c r="F22" s="220"/>
    </row>
    <row r="23" spans="1:6" x14ac:dyDescent="0.2">
      <c r="A23" s="220"/>
      <c r="B23" s="220"/>
      <c r="C23" s="220"/>
      <c r="D23" s="221"/>
      <c r="E23" s="220"/>
      <c r="F23" s="220"/>
    </row>
    <row r="24" spans="1:6" x14ac:dyDescent="0.2">
      <c r="A24" s="220"/>
      <c r="B24" s="220"/>
      <c r="C24" s="220"/>
      <c r="D24" s="221"/>
      <c r="E24" s="220"/>
      <c r="F24" s="220"/>
    </row>
    <row r="25" spans="1:6" x14ac:dyDescent="0.2">
      <c r="A25" s="220"/>
      <c r="B25" s="220"/>
      <c r="C25" s="220"/>
      <c r="D25" s="221"/>
      <c r="E25" s="220"/>
      <c r="F25" s="220"/>
    </row>
    <row r="26" spans="1:6" x14ac:dyDescent="0.2">
      <c r="A26" s="220"/>
      <c r="B26" s="220"/>
      <c r="C26" s="220"/>
      <c r="D26" s="221"/>
      <c r="E26" s="220"/>
      <c r="F26" s="220"/>
    </row>
    <row r="27" spans="1:6" x14ac:dyDescent="0.2">
      <c r="A27" s="220"/>
      <c r="B27" s="220"/>
      <c r="C27" s="220"/>
      <c r="D27" s="221"/>
      <c r="E27" s="220"/>
      <c r="F27" s="220"/>
    </row>
    <row r="28" spans="1:6" x14ac:dyDescent="0.2">
      <c r="A28" s="220"/>
      <c r="B28" s="220"/>
      <c r="C28" s="220"/>
      <c r="D28" s="221"/>
      <c r="E28" s="220"/>
      <c r="F28" s="220"/>
    </row>
    <row r="29" spans="1:6" x14ac:dyDescent="0.2">
      <c r="A29" s="220"/>
      <c r="B29" s="220"/>
      <c r="C29" s="220"/>
      <c r="D29" s="221"/>
      <c r="E29" s="220"/>
      <c r="F29" s="220"/>
    </row>
    <row r="30" spans="1:6" x14ac:dyDescent="0.2">
      <c r="A30" s="220"/>
      <c r="B30" s="220"/>
      <c r="C30" s="220"/>
      <c r="D30" s="221"/>
      <c r="E30" s="220"/>
      <c r="F30" s="220"/>
    </row>
    <row r="31" spans="1:6" x14ac:dyDescent="0.2">
      <c r="A31" s="220"/>
      <c r="B31" s="220"/>
      <c r="C31" s="220"/>
      <c r="D31" s="221"/>
      <c r="E31" s="220"/>
      <c r="F31" s="220"/>
    </row>
    <row r="32" spans="1:6" x14ac:dyDescent="0.2">
      <c r="A32" s="220"/>
      <c r="B32" s="220"/>
      <c r="C32" s="220"/>
      <c r="D32" s="221"/>
      <c r="E32" s="220"/>
      <c r="F32" s="220"/>
    </row>
    <row r="33" spans="1:6" x14ac:dyDescent="0.2">
      <c r="A33" s="220"/>
      <c r="B33" s="220"/>
      <c r="C33" s="220"/>
      <c r="D33" s="221"/>
      <c r="E33" s="220"/>
      <c r="F33" s="220"/>
    </row>
    <row r="34" spans="1:6" x14ac:dyDescent="0.2">
      <c r="A34" s="220"/>
      <c r="B34" s="220"/>
      <c r="C34" s="220"/>
      <c r="D34" s="221"/>
      <c r="E34" s="220"/>
      <c r="F34" s="220"/>
    </row>
    <row r="35" spans="1:6" x14ac:dyDescent="0.2">
      <c r="A35" s="220"/>
      <c r="B35" s="220"/>
      <c r="C35" s="220"/>
      <c r="D35" s="221"/>
      <c r="E35" s="220"/>
      <c r="F35" s="220"/>
    </row>
    <row r="36" spans="1:6" x14ac:dyDescent="0.2">
      <c r="A36" s="220"/>
      <c r="B36" s="220"/>
      <c r="C36" s="220"/>
      <c r="D36" s="221"/>
      <c r="E36" s="220"/>
      <c r="F36" s="220"/>
    </row>
    <row r="37" spans="1:6" x14ac:dyDescent="0.2">
      <c r="A37" s="220"/>
      <c r="B37" s="220"/>
      <c r="C37" s="220"/>
      <c r="D37" s="221"/>
      <c r="E37" s="220"/>
      <c r="F37" s="220"/>
    </row>
    <row r="38" spans="1:6" x14ac:dyDescent="0.2">
      <c r="A38" s="220"/>
      <c r="B38" s="220"/>
      <c r="C38" s="220"/>
      <c r="D38" s="221"/>
      <c r="E38" s="220"/>
      <c r="F38" s="220"/>
    </row>
    <row r="39" spans="1:6" x14ac:dyDescent="0.2">
      <c r="A39" s="220"/>
      <c r="B39" s="220"/>
      <c r="C39" s="220"/>
      <c r="D39" s="221"/>
      <c r="E39" s="220"/>
      <c r="F39" s="220"/>
    </row>
    <row r="40" spans="1:6" x14ac:dyDescent="0.2">
      <c r="A40" s="220"/>
      <c r="B40" s="220"/>
      <c r="C40" s="220"/>
      <c r="D40" s="221"/>
      <c r="E40" s="220"/>
      <c r="F40" s="220"/>
    </row>
    <row r="41" spans="1:6" x14ac:dyDescent="0.2">
      <c r="A41" s="220"/>
      <c r="B41" s="220"/>
      <c r="C41" s="220"/>
      <c r="D41" s="221"/>
      <c r="E41" s="220"/>
      <c r="F41" s="220"/>
    </row>
    <row r="42" spans="1:6" x14ac:dyDescent="0.2">
      <c r="A42" s="220"/>
      <c r="B42" s="220"/>
      <c r="C42" s="220"/>
      <c r="D42" s="221"/>
      <c r="E42" s="220"/>
      <c r="F42" s="220"/>
    </row>
    <row r="43" spans="1:6" x14ac:dyDescent="0.2">
      <c r="A43" s="220"/>
      <c r="B43" s="220"/>
      <c r="C43" s="220"/>
      <c r="D43" s="221"/>
      <c r="E43" s="220"/>
      <c r="F43" s="220"/>
    </row>
    <row r="44" spans="1:6" x14ac:dyDescent="0.2">
      <c r="A44" s="220"/>
      <c r="B44" s="220"/>
      <c r="C44" s="220"/>
      <c r="D44" s="221"/>
      <c r="E44" s="220"/>
      <c r="F44" s="220"/>
    </row>
    <row r="45" spans="1:6" x14ac:dyDescent="0.2">
      <c r="A45" s="220"/>
      <c r="B45" s="220"/>
      <c r="C45" s="220"/>
      <c r="D45" s="221"/>
      <c r="E45" s="220"/>
      <c r="F45" s="220"/>
    </row>
    <row r="46" spans="1:6" x14ac:dyDescent="0.2">
      <c r="A46" s="220"/>
      <c r="B46" s="220"/>
      <c r="C46" s="220"/>
      <c r="D46" s="221"/>
      <c r="E46" s="220"/>
      <c r="F46" s="220"/>
    </row>
    <row r="47" spans="1:6" x14ac:dyDescent="0.2">
      <c r="A47" s="220"/>
      <c r="B47" s="220"/>
      <c r="C47" s="220"/>
      <c r="D47" s="221"/>
      <c r="E47" s="220"/>
      <c r="F47" s="220"/>
    </row>
    <row r="48" spans="1:6" x14ac:dyDescent="0.2">
      <c r="A48" s="220"/>
      <c r="B48" s="220"/>
      <c r="C48" s="220"/>
      <c r="D48" s="221"/>
      <c r="E48" s="220"/>
      <c r="F48" s="220"/>
    </row>
    <row r="49" spans="1:6" x14ac:dyDescent="0.2">
      <c r="A49" s="220"/>
      <c r="B49" s="220"/>
      <c r="C49" s="220"/>
      <c r="D49" s="221"/>
      <c r="E49" s="220"/>
      <c r="F49" s="220"/>
    </row>
    <row r="50" spans="1:6" x14ac:dyDescent="0.2">
      <c r="A50" s="220"/>
      <c r="B50" s="220"/>
      <c r="C50" s="220"/>
      <c r="D50" s="221"/>
      <c r="E50" s="220"/>
      <c r="F50" s="220"/>
    </row>
    <row r="51" spans="1:6" x14ac:dyDescent="0.2">
      <c r="A51" s="220"/>
      <c r="B51" s="220"/>
      <c r="C51" s="220"/>
      <c r="D51" s="221"/>
      <c r="E51" s="220"/>
      <c r="F51" s="220"/>
    </row>
    <row r="52" spans="1:6" x14ac:dyDescent="0.2">
      <c r="A52" s="220"/>
      <c r="B52" s="220"/>
      <c r="C52" s="220"/>
      <c r="D52" s="221"/>
      <c r="E52" s="220"/>
      <c r="F52" s="220"/>
    </row>
    <row r="53" spans="1:6" x14ac:dyDescent="0.2">
      <c r="A53" s="220"/>
      <c r="B53" s="220"/>
      <c r="C53" s="220"/>
      <c r="D53" s="221"/>
      <c r="E53" s="220"/>
      <c r="F53" s="220"/>
    </row>
    <row r="54" spans="1:6" x14ac:dyDescent="0.2">
      <c r="A54" s="220"/>
      <c r="B54" s="220"/>
      <c r="C54" s="220"/>
      <c r="D54" s="221"/>
      <c r="E54" s="220"/>
      <c r="F54" s="220"/>
    </row>
    <row r="55" spans="1:6" x14ac:dyDescent="0.2">
      <c r="A55" s="220"/>
      <c r="B55" s="220"/>
      <c r="C55" s="220"/>
      <c r="D55" s="221"/>
      <c r="E55" s="220"/>
      <c r="F55" s="220"/>
    </row>
    <row r="56" spans="1:6" x14ac:dyDescent="0.2">
      <c r="A56" s="220"/>
      <c r="B56" s="220"/>
      <c r="C56" s="220"/>
      <c r="D56" s="221"/>
      <c r="E56" s="220"/>
      <c r="F56" s="220"/>
    </row>
    <row r="57" spans="1:6" x14ac:dyDescent="0.2">
      <c r="A57" s="220"/>
      <c r="B57" s="220"/>
      <c r="C57" s="220"/>
      <c r="D57" s="221"/>
      <c r="E57" s="220"/>
      <c r="F57" s="220"/>
    </row>
    <row r="58" spans="1:6" x14ac:dyDescent="0.2">
      <c r="A58" s="220"/>
      <c r="B58" s="220"/>
      <c r="C58" s="220"/>
      <c r="D58" s="221"/>
      <c r="E58" s="220"/>
      <c r="F58" s="220"/>
    </row>
    <row r="59" spans="1:6" x14ac:dyDescent="0.2">
      <c r="A59" s="220"/>
      <c r="B59" s="220"/>
      <c r="C59" s="220"/>
      <c r="D59" s="221"/>
      <c r="E59" s="220"/>
      <c r="F59" s="220"/>
    </row>
    <row r="60" spans="1:6" x14ac:dyDescent="0.2">
      <c r="A60" s="220"/>
      <c r="B60" s="220"/>
      <c r="C60" s="220"/>
      <c r="D60" s="221"/>
      <c r="E60" s="220"/>
      <c r="F60" s="220"/>
    </row>
    <row r="61" spans="1:6" x14ac:dyDescent="0.2">
      <c r="A61" s="220"/>
      <c r="B61" s="220"/>
      <c r="C61" s="220"/>
      <c r="D61" s="221"/>
      <c r="E61" s="220"/>
      <c r="F61" s="220"/>
    </row>
    <row r="62" spans="1:6" x14ac:dyDescent="0.2">
      <c r="A62" s="220"/>
      <c r="B62" s="220"/>
      <c r="C62" s="220"/>
      <c r="D62" s="221"/>
      <c r="E62" s="220"/>
      <c r="F62" s="220"/>
    </row>
    <row r="63" spans="1:6" x14ac:dyDescent="0.2">
      <c r="A63" s="220"/>
      <c r="B63" s="220"/>
      <c r="C63" s="220"/>
      <c r="D63" s="221"/>
      <c r="E63" s="220"/>
      <c r="F63" s="220"/>
    </row>
    <row r="64" spans="1:6" x14ac:dyDescent="0.2">
      <c r="A64" s="220"/>
      <c r="B64" s="220"/>
      <c r="C64" s="220"/>
      <c r="D64" s="221"/>
      <c r="E64" s="220"/>
      <c r="F64" s="220"/>
    </row>
    <row r="65" spans="1:6" x14ac:dyDescent="0.2">
      <c r="A65" s="220"/>
      <c r="B65" s="220"/>
      <c r="C65" s="220"/>
      <c r="D65" s="221"/>
      <c r="E65" s="220"/>
      <c r="F65" s="220"/>
    </row>
    <row r="66" spans="1:6" x14ac:dyDescent="0.2">
      <c r="A66" s="220"/>
      <c r="B66" s="220"/>
      <c r="C66" s="220"/>
      <c r="D66" s="221"/>
      <c r="E66" s="220"/>
      <c r="F66" s="220"/>
    </row>
    <row r="67" spans="1:6" x14ac:dyDescent="0.2">
      <c r="A67" s="220"/>
      <c r="B67" s="220"/>
      <c r="C67" s="220"/>
      <c r="D67" s="221"/>
      <c r="E67" s="220"/>
      <c r="F67" s="220"/>
    </row>
    <row r="68" spans="1:6" x14ac:dyDescent="0.2">
      <c r="A68" s="220"/>
      <c r="B68" s="220"/>
      <c r="C68" s="220"/>
      <c r="D68" s="221"/>
      <c r="E68" s="220"/>
      <c r="F68" s="220"/>
    </row>
    <row r="69" spans="1:6" x14ac:dyDescent="0.2">
      <c r="A69" s="220"/>
      <c r="B69" s="220"/>
      <c r="C69" s="220"/>
      <c r="D69" s="221"/>
      <c r="E69" s="220"/>
      <c r="F69" s="220"/>
    </row>
    <row r="70" spans="1:6" x14ac:dyDescent="0.2">
      <c r="A70" s="220"/>
      <c r="B70" s="220"/>
      <c r="C70" s="220"/>
      <c r="D70" s="221"/>
      <c r="E70" s="220"/>
      <c r="F70" s="220"/>
    </row>
  </sheetData>
  <mergeCells count="2">
    <mergeCell ref="A2:B2"/>
    <mergeCell ref="C2:D2"/>
  </mergeCells>
  <phoneticPr fontId="9"/>
  <dataValidations count="3">
    <dataValidation type="list" allowBlank="1" showInputMessage="1" showErrorMessage="1" sqref="F2" xr:uid="{00000000-0002-0000-0700-000000000000}">
      <formula1>$H$3:$H$5</formula1>
    </dataValidation>
    <dataValidation type="list" allowBlank="1" showInputMessage="1" showErrorMessage="1" sqref="J2" xr:uid="{00000000-0002-0000-0700-000001000000}">
      <formula1>$L$1:$L$4</formula1>
    </dataValidation>
    <dataValidation type="list" allowBlank="1" showInputMessage="1" showErrorMessage="1" sqref="E4:E70" xr:uid="{00000000-0002-0000-0700-000002000000}">
      <formula1>$G$3:$G$6</formula1>
    </dataValidation>
  </dataValidations>
  <printOptions horizontalCentered="1"/>
  <pageMargins left="0.59055118110236227" right="0.59055118110236227" top="0.98425196850393704" bottom="0.98425196850393704"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pageSetUpPr fitToPage="1"/>
  </sheetPr>
  <dimension ref="A1:G41"/>
  <sheetViews>
    <sheetView showGridLines="0" showZeros="0" tabSelected="1" topLeftCell="A4" zoomScaleNormal="100" workbookViewId="0">
      <selection activeCell="G13" sqref="G13"/>
    </sheetView>
  </sheetViews>
  <sheetFormatPr defaultColWidth="9" defaultRowHeight="12" x14ac:dyDescent="0.2"/>
  <cols>
    <col min="1" max="1" width="1.453125" style="241" customWidth="1"/>
    <col min="2" max="2" width="26.81640625" style="241" customWidth="1"/>
    <col min="3" max="3" width="30.453125" style="241" customWidth="1"/>
    <col min="4" max="4" width="15.453125" style="241" customWidth="1"/>
    <col min="5" max="5" width="14.81640625" style="241" customWidth="1"/>
    <col min="6" max="6" width="14.453125" style="241" customWidth="1"/>
    <col min="7" max="7" width="21.453125" style="241" customWidth="1"/>
    <col min="8" max="16384" width="9" style="241"/>
  </cols>
  <sheetData>
    <row r="1" spans="1:7" ht="16.5" x14ac:dyDescent="0.2">
      <c r="A1" s="238" t="s">
        <v>424</v>
      </c>
      <c r="B1" s="242"/>
    </row>
    <row r="2" spans="1:7" s="243" customFormat="1" ht="18" customHeight="1" thickBot="1" x14ac:dyDescent="0.25">
      <c r="A2" s="238"/>
      <c r="B2" s="243" t="s">
        <v>400</v>
      </c>
      <c r="F2" s="286"/>
    </row>
    <row r="3" spans="1:7" ht="26.25" customHeight="1" thickTop="1" thickBot="1" x14ac:dyDescent="0.25">
      <c r="B3" s="284" t="s">
        <v>401</v>
      </c>
      <c r="C3" s="283"/>
      <c r="F3" s="285"/>
      <c r="G3" s="282" t="s">
        <v>402</v>
      </c>
    </row>
    <row r="4" spans="1:7" ht="26.25" customHeight="1" thickTop="1" thickBot="1" x14ac:dyDescent="0.25">
      <c r="B4" s="284" t="s">
        <v>403</v>
      </c>
      <c r="C4" s="283"/>
      <c r="G4" s="282" t="s">
        <v>404</v>
      </c>
    </row>
    <row r="5" spans="1:7" ht="12" customHeight="1" thickTop="1" x14ac:dyDescent="0.2">
      <c r="B5" s="281"/>
      <c r="C5" s="280"/>
      <c r="D5" s="279"/>
      <c r="E5" s="279"/>
      <c r="F5" s="278"/>
    </row>
    <row r="6" spans="1:7" ht="28.5" customHeight="1" thickBot="1" x14ac:dyDescent="0.25">
      <c r="B6" s="275" t="s">
        <v>405</v>
      </c>
      <c r="C6" s="277" t="s">
        <v>406</v>
      </c>
      <c r="D6" s="276" t="s">
        <v>407</v>
      </c>
      <c r="E6" s="276" t="s">
        <v>408</v>
      </c>
      <c r="F6" s="275" t="s">
        <v>409</v>
      </c>
    </row>
    <row r="7" spans="1:7" ht="28.5" customHeight="1" thickTop="1" x14ac:dyDescent="0.2">
      <c r="B7" s="274"/>
      <c r="C7" s="273"/>
      <c r="D7" s="272"/>
      <c r="E7" s="271"/>
      <c r="F7" s="270"/>
      <c r="G7" s="266" t="s">
        <v>410</v>
      </c>
    </row>
    <row r="8" spans="1:7" ht="28.5" customHeight="1" x14ac:dyDescent="0.2">
      <c r="B8" s="268"/>
      <c r="C8" s="267"/>
      <c r="D8" s="265">
        <v>0</v>
      </c>
      <c r="E8" s="264"/>
      <c r="F8" s="263"/>
      <c r="G8" s="266" t="s">
        <v>411</v>
      </c>
    </row>
    <row r="9" spans="1:7" ht="28.5" customHeight="1" x14ac:dyDescent="0.2">
      <c r="B9" s="268"/>
      <c r="C9" s="267"/>
      <c r="D9" s="265">
        <v>0</v>
      </c>
      <c r="E9" s="264"/>
      <c r="F9" s="263"/>
      <c r="G9" s="269" t="s">
        <v>412</v>
      </c>
    </row>
    <row r="10" spans="1:7" ht="28.5" customHeight="1" x14ac:dyDescent="0.2">
      <c r="B10" s="268"/>
      <c r="C10" s="267"/>
      <c r="D10" s="265">
        <v>0</v>
      </c>
      <c r="E10" s="264"/>
      <c r="F10" s="263"/>
      <c r="G10" s="266" t="s">
        <v>413</v>
      </c>
    </row>
    <row r="11" spans="1:7" ht="28.5" customHeight="1" x14ac:dyDescent="0.2">
      <c r="B11" s="261"/>
      <c r="C11" s="260"/>
      <c r="D11" s="265">
        <v>0</v>
      </c>
      <c r="E11" s="264"/>
      <c r="F11" s="263"/>
      <c r="G11" s="262" t="s">
        <v>414</v>
      </c>
    </row>
    <row r="12" spans="1:7" ht="28.5" customHeight="1" x14ac:dyDescent="0.2">
      <c r="B12" s="261"/>
      <c r="C12" s="260"/>
      <c r="D12" s="265">
        <v>0</v>
      </c>
      <c r="E12" s="264"/>
      <c r="F12" s="263"/>
      <c r="G12" s="262" t="s">
        <v>415</v>
      </c>
    </row>
    <row r="13" spans="1:7" ht="28.5" customHeight="1" x14ac:dyDescent="0.2">
      <c r="B13" s="261"/>
      <c r="C13" s="260"/>
      <c r="D13" s="265">
        <v>0</v>
      </c>
      <c r="E13" s="264"/>
      <c r="F13" s="263"/>
      <c r="G13" s="262" t="s">
        <v>416</v>
      </c>
    </row>
    <row r="14" spans="1:7" ht="28.5" customHeight="1" x14ac:dyDescent="0.2">
      <c r="B14" s="261"/>
      <c r="C14" s="260"/>
      <c r="D14" s="254"/>
      <c r="E14" s="259"/>
      <c r="F14" s="258"/>
      <c r="G14" s="257"/>
    </row>
    <row r="15" spans="1:7" ht="28.5" customHeight="1" x14ac:dyDescent="0.2">
      <c r="B15" s="261"/>
      <c r="C15" s="260"/>
      <c r="D15" s="254"/>
      <c r="E15" s="259"/>
      <c r="F15" s="258"/>
      <c r="G15" s="257"/>
    </row>
    <row r="16" spans="1:7" ht="28.5" customHeight="1" x14ac:dyDescent="0.2">
      <c r="B16" s="261"/>
      <c r="C16" s="260"/>
      <c r="D16" s="254"/>
      <c r="E16" s="259"/>
      <c r="F16" s="258"/>
      <c r="G16" s="257"/>
    </row>
    <row r="17" spans="1:7" ht="28.5" customHeight="1" x14ac:dyDescent="0.2">
      <c r="B17" s="261"/>
      <c r="C17" s="260"/>
      <c r="D17" s="254"/>
      <c r="E17" s="259"/>
      <c r="F17" s="258"/>
      <c r="G17" s="257"/>
    </row>
    <row r="18" spans="1:7" ht="28.5" customHeight="1" x14ac:dyDescent="0.2">
      <c r="B18" s="261"/>
      <c r="C18" s="260"/>
      <c r="D18" s="254"/>
      <c r="E18" s="259"/>
      <c r="F18" s="258"/>
      <c r="G18" s="257"/>
    </row>
    <row r="19" spans="1:7" ht="28.5" customHeight="1" x14ac:dyDescent="0.2">
      <c r="B19" s="261"/>
      <c r="C19" s="260"/>
      <c r="D19" s="254"/>
      <c r="E19" s="259"/>
      <c r="F19" s="258"/>
      <c r="G19" s="257"/>
    </row>
    <row r="20" spans="1:7" ht="28.5" customHeight="1" x14ac:dyDescent="0.2">
      <c r="B20" s="261"/>
      <c r="C20" s="260"/>
      <c r="D20" s="254"/>
      <c r="E20" s="259"/>
      <c r="F20" s="258"/>
      <c r="G20" s="257"/>
    </row>
    <row r="21" spans="1:7" ht="28.5" customHeight="1" x14ac:dyDescent="0.2">
      <c r="B21" s="261"/>
      <c r="C21" s="260"/>
      <c r="D21" s="254"/>
      <c r="E21" s="259"/>
      <c r="F21" s="258"/>
      <c r="G21" s="257"/>
    </row>
    <row r="22" spans="1:7" ht="25.5" customHeight="1" x14ac:dyDescent="0.2">
      <c r="B22" s="256"/>
      <c r="C22" s="255" t="s">
        <v>417</v>
      </c>
      <c r="D22" s="254"/>
      <c r="E22" s="254"/>
      <c r="F22" s="253"/>
    </row>
    <row r="23" spans="1:7" ht="25.5" customHeight="1" x14ac:dyDescent="0.2">
      <c r="B23" s="256"/>
      <c r="C23" s="255" t="s">
        <v>417</v>
      </c>
      <c r="D23" s="254"/>
      <c r="E23" s="254"/>
      <c r="F23" s="253"/>
    </row>
    <row r="24" spans="1:7" ht="25.5" customHeight="1" x14ac:dyDescent="0.2">
      <c r="B24" s="256"/>
      <c r="C24" s="255" t="s">
        <v>417</v>
      </c>
      <c r="D24" s="254"/>
      <c r="E24" s="254"/>
      <c r="F24" s="253"/>
    </row>
    <row r="25" spans="1:7" ht="25.5" customHeight="1" x14ac:dyDescent="0.2">
      <c r="B25" s="256"/>
      <c r="C25" s="255" t="s">
        <v>417</v>
      </c>
      <c r="D25" s="254"/>
      <c r="E25" s="254"/>
      <c r="F25" s="253"/>
    </row>
    <row r="26" spans="1:7" ht="25.5" customHeight="1" thickBot="1" x14ac:dyDescent="0.25">
      <c r="B26" s="252"/>
      <c r="C26" s="251" t="s">
        <v>417</v>
      </c>
      <c r="D26" s="250"/>
      <c r="E26" s="250"/>
      <c r="F26" s="249"/>
    </row>
    <row r="27" spans="1:7" ht="22.5" customHeight="1" thickTop="1" thickBot="1" x14ac:dyDescent="0.25">
      <c r="B27" s="246"/>
      <c r="C27" s="246" t="s">
        <v>159</v>
      </c>
      <c r="D27" s="248">
        <f>SUM(D7:D26)</f>
        <v>0</v>
      </c>
      <c r="E27" s="247"/>
    </row>
    <row r="28" spans="1:7" ht="7.5" customHeight="1" thickTop="1" x14ac:dyDescent="0.2">
      <c r="B28" s="246"/>
      <c r="C28" s="246"/>
    </row>
    <row r="29" spans="1:7" s="243" customFormat="1" ht="12.5" x14ac:dyDescent="0.2">
      <c r="A29" s="245"/>
      <c r="B29" s="244" t="s">
        <v>418</v>
      </c>
      <c r="C29" s="244"/>
    </row>
    <row r="30" spans="1:7" s="243" customFormat="1" ht="12.5" x14ac:dyDescent="0.2">
      <c r="A30" s="245"/>
      <c r="B30" s="244" t="s">
        <v>419</v>
      </c>
      <c r="C30" s="244"/>
    </row>
    <row r="31" spans="1:7" s="243" customFormat="1" ht="12.5" x14ac:dyDescent="0.2">
      <c r="A31" s="245"/>
      <c r="B31" s="244" t="s">
        <v>420</v>
      </c>
      <c r="C31" s="244"/>
    </row>
    <row r="32" spans="1:7" x14ac:dyDescent="0.2">
      <c r="B32" s="243" t="s">
        <v>421</v>
      </c>
      <c r="C32" s="243"/>
    </row>
    <row r="33" spans="2:5" x14ac:dyDescent="0.2">
      <c r="B33" s="242"/>
      <c r="C33" s="242"/>
      <c r="D33" s="242"/>
      <c r="E33" s="242"/>
    </row>
    <row r="34" spans="2:5" x14ac:dyDescent="0.2">
      <c r="B34" s="242"/>
      <c r="C34" s="242"/>
      <c r="D34" s="242"/>
      <c r="E34" s="242"/>
    </row>
    <row r="35" spans="2:5" x14ac:dyDescent="0.2">
      <c r="B35" s="242"/>
      <c r="C35" s="242"/>
      <c r="D35" s="242"/>
      <c r="E35" s="242"/>
    </row>
    <row r="36" spans="2:5" x14ac:dyDescent="0.2">
      <c r="B36" s="242"/>
      <c r="C36" s="242"/>
      <c r="D36" s="242"/>
      <c r="E36" s="242"/>
    </row>
    <row r="41" spans="2:5" ht="13.5" customHeight="1" x14ac:dyDescent="0.2"/>
  </sheetData>
  <dataConsolidate/>
  <phoneticPr fontId="9"/>
  <dataValidations count="4">
    <dataValidation type="list" allowBlank="1" showInputMessage="1" showErrorMessage="1" sqref="C3" xr:uid="{00000000-0002-0000-0800-000000000000}">
      <formula1>$G$3:$G$4</formula1>
    </dataValidation>
    <dataValidation type="list" allowBlank="1" showInputMessage="1" showErrorMessage="1" sqref="C7:C21" xr:uid="{00000000-0002-0000-0800-000001000000}">
      <formula1>$G$7:$G$13</formula1>
    </dataValidation>
    <dataValidation type="list" allowBlank="1" showInputMessage="1" showErrorMessage="1" sqref="G7" xr:uid="{00000000-0002-0000-0800-000002000000}">
      <formula1>$C$7:$C$13</formula1>
    </dataValidation>
    <dataValidation type="list" allowBlank="1" showInputMessage="1" showErrorMessage="1" sqref="B8" xr:uid="{00000000-0002-0000-0800-000003000000}">
      <formula1>"単純焼却"</formula1>
    </dataValidation>
  </dataValidations>
  <printOptions horizontalCentered="1"/>
  <pageMargins left="0.7" right="0.7" top="0.75" bottom="0.75" header="0.3" footer="0.3"/>
  <pageSetup paperSize="9" scale="73" orientation="portrait" r:id="rId1"/>
  <headerFooter alignWithMargins="0"/>
  <colBreaks count="1" manualBreakCount="1">
    <brk id="5"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310568e-dee9-4420-8dc0-6d8403035fdf" xsi:nil="true"/>
    <lcf76f155ced4ddcb4097134ff3c332f xmlns="63d9b55d-8b93-499b-9f29-11205e78d7a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3B9277B44947D4C8C0C3239F433680A" ma:contentTypeVersion="13" ma:contentTypeDescription="新しいドキュメントを作成します。" ma:contentTypeScope="" ma:versionID="caf5d3316b1e4043fadf1380878cbae7">
  <xsd:schema xmlns:xsd="http://www.w3.org/2001/XMLSchema" xmlns:xs="http://www.w3.org/2001/XMLSchema" xmlns:p="http://schemas.microsoft.com/office/2006/metadata/properties" xmlns:ns2="63d9b55d-8b93-499b-9f29-11205e78d7a4" xmlns:ns3="a310568e-dee9-4420-8dc0-6d8403035fdf" targetNamespace="http://schemas.microsoft.com/office/2006/metadata/properties" ma:root="true" ma:fieldsID="b0dbd352d8ae05c3d33ec3b9a3273ae4" ns2:_="" ns3:_="">
    <xsd:import namespace="63d9b55d-8b93-499b-9f29-11205e78d7a4"/>
    <xsd:import namespace="a310568e-dee9-4420-8dc0-6d8403035fd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GenerationTime" minOccurs="0"/>
                <xsd:element ref="ns2:MediaServiceEventHashCode" minOccurs="0"/>
                <xsd:element ref="ns2:MediaLengthInSeconds" minOccurs="0"/>
                <xsd:element ref="ns2:MediaServiceDateTaken" minOccurs="0"/>
                <xsd:element ref="ns2:MediaServiceBillingMetadata"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d9b55d-8b93-499b-9f29-11205e78d7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310568e-dee9-4420-8dc0-6d8403035fd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556e887-ed1d-4e00-a4c6-c5f9fd99999a}" ma:internalName="TaxCatchAll" ma:showField="CatchAllData" ma:web="a310568e-dee9-4420-8dc0-6d8403035f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F3E19F-79FE-4622-8D64-6146F5B243A2}">
  <ds:schemaRefs>
    <ds:schemaRef ds:uri="http://schemas.microsoft.com/sharepoint/v3/contenttype/forms"/>
  </ds:schemaRefs>
</ds:datastoreItem>
</file>

<file path=customXml/itemProps2.xml><?xml version="1.0" encoding="utf-8"?>
<ds:datastoreItem xmlns:ds="http://schemas.openxmlformats.org/officeDocument/2006/customXml" ds:itemID="{2F8A0692-6F03-4BD2-8C69-79EA63A5DE3F}">
  <ds:schemaRefs>
    <ds:schemaRef ds:uri="http://purl.org/dc/elements/1.1/"/>
    <ds:schemaRef ds:uri="http://purl.org/dc/dcmitype/"/>
    <ds:schemaRef ds:uri="http://schemas.microsoft.com/office/2006/documentManagement/types"/>
    <ds:schemaRef ds:uri="a310568e-dee9-4420-8dc0-6d8403035fdf"/>
    <ds:schemaRef ds:uri="http://schemas.openxmlformats.org/package/2006/metadata/core-properties"/>
    <ds:schemaRef ds:uri="http://purl.org/dc/terms/"/>
    <ds:schemaRef ds:uri="http://schemas.microsoft.com/office/2006/metadata/properties"/>
    <ds:schemaRef ds:uri="http://schemas.microsoft.com/office/infopath/2007/PartnerControls"/>
    <ds:schemaRef ds:uri="63d9b55d-8b93-499b-9f29-11205e78d7a4"/>
    <ds:schemaRef ds:uri="http://www.w3.org/XML/1998/namespace"/>
  </ds:schemaRefs>
</ds:datastoreItem>
</file>

<file path=customXml/itemProps3.xml><?xml version="1.0" encoding="utf-8"?>
<ds:datastoreItem xmlns:ds="http://schemas.openxmlformats.org/officeDocument/2006/customXml" ds:itemID="{BD01FD8B-6AE6-420C-A443-49C0837A84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d9b55d-8b93-499b-9f29-11205e78d7a4"/>
    <ds:schemaRef ds:uri="a310568e-dee9-4420-8dc0-6d8403035f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★月次総括表</vt:lpstr>
      <vt:lpstr>★月報</vt:lpstr>
      <vt:lpstr>★月報【共通項目】</vt:lpstr>
      <vt:lpstr>設備概況など</vt:lpstr>
      <vt:lpstr>環境負荷</vt:lpstr>
      <vt:lpstr>製品利用状況（自社特定）</vt:lpstr>
      <vt:lpstr>廃棄物管理表 マニフェスト</vt:lpstr>
      <vt:lpstr>廃棄物管理表　マニフェスト以外</vt:lpstr>
      <vt:lpstr>廃プラスチックの処理方法</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2023-02-10T04:32:48Z</dcterms:created>
  <dcterms:modified xsi:type="dcterms:W3CDTF">2025-12-02T04:37:02Z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0x010100D3B9277B44947D4C8C0C3239F433680A</vt:lpwstr>
  </property>
  <property fmtid="{D5CDD505-2E9C-101B-9397-08002B2CF9AE}" pid="3" name="MediaServiceImageTags">
    <vt:lpwstr/>
  </property>
</Properties>
</file>